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Нов-30,с.1" sheetId="1" r:id="rId1"/>
  </sheets>
  <calcPr calcId="145621" refMode="R1C1"/>
</workbook>
</file>

<file path=xl/calcChain.xml><?xml version="1.0" encoding="utf-8"?>
<calcChain xmlns="http://schemas.openxmlformats.org/spreadsheetml/2006/main">
  <c r="G61" i="1" l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E44" i="1"/>
  <c r="G44" i="1" s="1"/>
  <c r="F43" i="1"/>
  <c r="F42" i="1" s="1"/>
  <c r="E43" i="1"/>
  <c r="E42" i="1"/>
  <c r="D42" i="1"/>
  <c r="C42" i="1"/>
  <c r="G42" i="1" s="1"/>
  <c r="G41" i="1"/>
  <c r="G40" i="1"/>
  <c r="F39" i="1"/>
  <c r="E39" i="1"/>
  <c r="D39" i="1"/>
  <c r="G37" i="1"/>
  <c r="G36" i="1"/>
  <c r="G35" i="1"/>
  <c r="G34" i="1"/>
  <c r="F33" i="1"/>
  <c r="E33" i="1"/>
  <c r="D33" i="1"/>
  <c r="C33" i="1"/>
  <c r="G32" i="1"/>
  <c r="G31" i="1"/>
  <c r="G30" i="1"/>
  <c r="G29" i="1"/>
  <c r="F28" i="1"/>
  <c r="E28" i="1"/>
  <c r="D28" i="1"/>
  <c r="C28" i="1"/>
  <c r="G27" i="1"/>
  <c r="G26" i="1"/>
  <c r="G25" i="1"/>
  <c r="G24" i="1"/>
  <c r="F23" i="1"/>
  <c r="E23" i="1"/>
  <c r="D23" i="1"/>
  <c r="C23" i="1"/>
  <c r="F22" i="1"/>
  <c r="E22" i="1"/>
  <c r="D22" i="1"/>
  <c r="C22" i="1"/>
  <c r="G21" i="1"/>
  <c r="G20" i="1"/>
  <c r="G19" i="1"/>
  <c r="G18" i="1"/>
  <c r="G17" i="1"/>
  <c r="G16" i="1"/>
  <c r="G15" i="1"/>
  <c r="G14" i="1"/>
  <c r="G13" i="1"/>
  <c r="G12" i="1"/>
  <c r="G11" i="1"/>
  <c r="F10" i="1"/>
  <c r="E10" i="1"/>
  <c r="D10" i="1"/>
  <c r="C10" i="1"/>
  <c r="G10" i="1" s="1"/>
  <c r="F9" i="1"/>
  <c r="E9" i="1"/>
  <c r="D9" i="1"/>
  <c r="C9" i="1"/>
  <c r="G8" i="1"/>
  <c r="G7" i="1"/>
  <c r="G6" i="1"/>
  <c r="F5" i="1"/>
  <c r="F38" i="1" s="1"/>
  <c r="F62" i="1" s="1"/>
  <c r="E5" i="1"/>
  <c r="D5" i="1"/>
  <c r="D38" i="1" s="1"/>
  <c r="D62" i="1" s="1"/>
  <c r="C5" i="1"/>
  <c r="G9" i="1" l="1"/>
  <c r="C38" i="1"/>
  <c r="E38" i="1"/>
  <c r="E62" i="1" s="1"/>
  <c r="G28" i="1"/>
  <c r="G39" i="1"/>
  <c r="G43" i="1"/>
  <c r="C62" i="1"/>
  <c r="G5" i="1"/>
  <c r="G22" i="1"/>
  <c r="G23" i="1"/>
  <c r="G33" i="1"/>
  <c r="G38" i="1" l="1"/>
  <c r="G62" i="1"/>
</calcChain>
</file>

<file path=xl/sharedStrings.xml><?xml version="1.0" encoding="utf-8"?>
<sst xmlns="http://schemas.openxmlformats.org/spreadsheetml/2006/main" count="124" uniqueCount="121">
  <si>
    <t>№п/п</t>
  </si>
  <si>
    <t>Наименование статьи</t>
  </si>
  <si>
    <t>1</t>
  </si>
  <si>
    <t xml:space="preserve">      РАСХОДЫ ПО СОДЕРЖАНИЮ СЛУЖАЩИХ И СПЕЦИАЛИСТОВ(РЭП)</t>
  </si>
  <si>
    <t>1.1</t>
  </si>
  <si>
    <t>1.2</t>
  </si>
  <si>
    <t>1.3</t>
  </si>
  <si>
    <t>2</t>
  </si>
  <si>
    <t>2.1</t>
  </si>
  <si>
    <t>2.1.1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</si>
  <si>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</si>
  <si>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</si>
  <si>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</si>
  <si>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</si>
  <si>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</si>
  <si>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</si>
  <si>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</si>
  <si>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</si>
  <si>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</si>
  <si>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>2.2.2</t>
  </si>
  <si>
    <t>2.2.3</t>
  </si>
  <si>
    <t>2.2.4</t>
  </si>
  <si>
    <t>2.2.5</t>
  </si>
  <si>
    <t>3</t>
  </si>
  <si>
    <t xml:space="preserve">   3.РАСХОДЫ ПО ТЕКУЩЕМУ РЕМОНТУ ЖИЛИЩНОГО ФОНДА (РЭП)</t>
  </si>
  <si>
    <t>3.1</t>
  </si>
  <si>
    <t>3.1.1</t>
  </si>
  <si>
    <t>3.1.2</t>
  </si>
  <si>
    <t xml:space="preserve">         Материалы по инж.ком.</t>
  </si>
  <si>
    <t>3.1.4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</si>
  <si>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</si>
  <si>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</si>
  <si>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</si>
  <si>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</si>
  <si>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</si>
  <si>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>3.2.3</t>
  </si>
  <si>
    <t>3.2.4</t>
  </si>
  <si>
    <t>3.3</t>
  </si>
  <si>
    <t>3.3.1</t>
  </si>
  <si>
    <t>3.3.2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</si>
  <si>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</si>
  <si>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</si>
  <si>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</si>
  <si>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</si>
  <si>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</si>
  <si>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</si>
  <si>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</si>
  <si>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</si>
  <si>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</si>
  <si>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</si>
  <si>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</si>
  <si>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</si>
  <si>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</si>
  <si>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</si>
  <si>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</si>
  <si>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</si>
  <si>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</si>
  <si>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>10</t>
  </si>
  <si>
    <t>11</t>
  </si>
  <si>
    <t>12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</si>
  <si>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</si>
  <si>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</si>
  <si>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</si>
  <si>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</si>
  <si>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</si>
  <si>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</si>
  <si>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</si>
  <si>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</si>
  <si>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</si>
  <si>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</si>
  <si>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19</t>
  </si>
  <si>
    <t>20</t>
  </si>
  <si>
    <t>21</t>
  </si>
  <si>
    <t>Тех обслуж венканалов</t>
  </si>
  <si>
    <t>22</t>
  </si>
  <si>
    <t xml:space="preserve">      РАСХОДЫ ПО САНИТАРНОМУ ОБСЛУЖИВАНИЮ МКД</t>
  </si>
  <si>
    <t>12-мес</t>
  </si>
  <si>
    <t>Обслуживание газового оборудования</t>
  </si>
  <si>
    <t>Вывоз КГМ</t>
  </si>
  <si>
    <t xml:space="preserve">           Смета  расходов по содержанию и ремонту в МКД</t>
  </si>
  <si>
    <t>1-кварт</t>
  </si>
  <si>
    <t>2-кварт</t>
  </si>
  <si>
    <t>3-кварт</t>
  </si>
  <si>
    <t>4-кварт</t>
  </si>
  <si>
    <t xml:space="preserve"> Оплата труда ИТР и специалистов</t>
  </si>
  <si>
    <t xml:space="preserve">Начисления на зарплату ИТР </t>
  </si>
  <si>
    <t>Прочие расходы по содержанию ИТР</t>
  </si>
  <si>
    <t>Расходы на содержание  МОП  (уборщицы)</t>
  </si>
  <si>
    <t>Оплата труда уборщиков лестничн.клеток</t>
  </si>
  <si>
    <t>начисления на зарплату уборщиков</t>
  </si>
  <si>
    <t>Расх содерж. мусорокамер и м/роводов</t>
  </si>
  <si>
    <t xml:space="preserve"> Оплата труда мусоросборщиков</t>
  </si>
  <si>
    <t xml:space="preserve"> Начисления на зарплату мусорсборщ</t>
  </si>
  <si>
    <t xml:space="preserve">  спецодежда мусоросборщиков</t>
  </si>
  <si>
    <t xml:space="preserve">  инвентарь мусоросборщиков</t>
  </si>
  <si>
    <t xml:space="preserve"> Работы по обсл.и ремонту инж.коммун</t>
  </si>
  <si>
    <t>Оплата труда РТР(сл., эл.газосварщики)</t>
  </si>
  <si>
    <t>Начисления на зарплату РТР инж.ком.</t>
  </si>
  <si>
    <t xml:space="preserve"> спецодежда(слесарь,электрик, сварщик)</t>
  </si>
  <si>
    <t>Начисления на зарплату кровельщиков</t>
  </si>
  <si>
    <t xml:space="preserve"> Материалы для кровельщиков</t>
  </si>
  <si>
    <t xml:space="preserve"> Спецодежда кровельщика</t>
  </si>
  <si>
    <t xml:space="preserve">         Расходы других РТР(без слесар...кровельщ.)</t>
  </si>
  <si>
    <t>Оплата труда других РТР(без сл,эл,свар)</t>
  </si>
  <si>
    <t xml:space="preserve"> Начисления на зарплату других РТР</t>
  </si>
  <si>
    <t xml:space="preserve"> Спецодежда других РТР</t>
  </si>
  <si>
    <t>Содержание управляющей компании</t>
  </si>
  <si>
    <t>Прочие расходы(оргтехника,программное обеспеч)</t>
  </si>
  <si>
    <t xml:space="preserve">      Оргтехника,  прочее,</t>
  </si>
  <si>
    <t>Расходы по тех.документов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</si>
  <si>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</si>
  <si>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 xml:space="preserve"> Вывоз и обезвреживание</t>
  </si>
  <si>
    <t xml:space="preserve">        Электрика</t>
  </si>
  <si>
    <t xml:space="preserve">      Дезинфекция, дератизация, дезинсекция</t>
  </si>
  <si>
    <t>Страховка  Согаз</t>
  </si>
  <si>
    <t>Банк Москва.</t>
  </si>
  <si>
    <t>Тех обслуживание ДУ ПППА  ВПВ</t>
  </si>
  <si>
    <t>Спецусловий труда обуч кровельщ</t>
  </si>
  <si>
    <t>ИТОГО РСХОДОВ на эксплуатацию</t>
  </si>
  <si>
    <t>по адресу: ул, Новокузнецкая, дом 30. стр. 1. -2017</t>
  </si>
  <si>
    <t xml:space="preserve">     Общая площадь жилых помещений 1023,30  кв.м,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</si>
</sst>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8"/>
      <color indexed="64"/>
      <name val="Arial"/>
      <family val="2"/>
      <charset val="204"/>
    </font>
    <font>
      <b/>
      <i/>
      <sz val="8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b/>
      <i/>
      <sz val="9"/>
      <color indexed="64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2" borderId="0" xfId="0" applyFill="1"/>
    <xf numFmtId="2" fontId="1" fillId="2" borderId="1" xfId="0" applyNumberFormat="1" applyFont="1" applyFill="1" applyBorder="1"/>
    <xf numFmtId="49" fontId="5" fillId="2" borderId="1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/>
    <xf numFmtId="0" fontId="3" fillId="2" borderId="2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0" fontId="0" fillId="2" borderId="0" xfId="0" applyFill="1" applyAlignment="1"/>
    <xf numFmtId="0" fontId="0" fillId="0" borderId="0" xfId="0" applyAlignment="1"/>
    <xf numFmtId="0" fontId="9" fillId="0" borderId="2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/>
    <xf numFmtId="49" fontId="10" fillId="0" borderId="2" xfId="0" applyNumberFormat="1" applyFont="1" applyBorder="1" applyAlignment="1">
      <alignment horizontal="center" vertical="top"/>
    </xf>
    <xf numFmtId="49" fontId="11" fillId="0" borderId="1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0" fontId="1" fillId="2" borderId="1" xfId="0" applyFont="1" applyFill="1" applyBorder="1"/>
    <xf numFmtId="2" fontId="0" fillId="2" borderId="1" xfId="0" applyNumberFormat="1" applyFill="1" applyBorder="1"/>
    <xf numFmtId="49" fontId="7" fillId="0" borderId="1" xfId="0" applyNumberFormat="1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top"/>
    </xf>
    <xf numFmtId="49" fontId="6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0" fillId="2" borderId="1" xfId="0" applyFill="1" applyBorder="1"/>
    <xf numFmtId="0" fontId="3" fillId="2" borderId="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vertical="center"/>
    </xf>
    <xf numFmtId="0" fontId="0" fillId="2" borderId="1" xfId="0" applyNumberFormat="1" applyFill="1" applyBorder="1" applyAlignment="1">
      <alignment vertical="center"/>
    </xf>
    <xf numFmtId="0" fontId="4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2"/>
  <sheetViews>
    <sheetView tabSelected="1" topLeftCell="A55" workbookViewId="0">
      <selection activeCell="A55" sqref="A1:XFD1048576"/>
    </sheetView>
  </sheetViews>
  <sheetFormatPr defaultRowHeight="15" x14ac:dyDescent="0.25"/>
  <cols>
    <col min="1" max="1" width="8.7109375" customWidth="1"/>
    <col min="2" max="2" width="44.5703125" customWidth="1"/>
    <col min="3" max="3" width="13.7109375" style="1" customWidth="1"/>
    <col min="4" max="4" width="12.7109375" style="1" customWidth="1"/>
    <col min="5" max="6" width="12.28515625" style="1" customWidth="1"/>
    <col min="7" max="7" width="12.140625" customWidth="1"/>
    <col min="228" max="228" width="8.7109375" customWidth="1"/>
    <col min="229" max="229" width="44.5703125" customWidth="1"/>
    <col min="230" max="230" width="13.7109375" customWidth="1"/>
    <col min="231" max="231" width="12.7109375" customWidth="1"/>
    <col min="232" max="233" width="12.28515625" customWidth="1"/>
    <col min="234" max="234" width="12.140625" customWidth="1"/>
    <col min="235" max="235" width="10.28515625" customWidth="1"/>
    <col min="236" max="236" width="11.28515625" customWidth="1"/>
    <col min="238" max="238" width="9.85546875" customWidth="1"/>
    <col min="240" max="240" width="9.5703125" bestFit="1" customWidth="1"/>
    <col min="484" max="484" width="8.7109375" customWidth="1"/>
    <col min="485" max="485" width="44.5703125" customWidth="1"/>
    <col min="486" max="486" width="13.7109375" customWidth="1"/>
    <col min="487" max="487" width="12.7109375" customWidth="1"/>
    <col min="488" max="489" width="12.28515625" customWidth="1"/>
    <col min="490" max="490" width="12.140625" customWidth="1"/>
    <col min="491" max="491" width="10.28515625" customWidth="1"/>
    <col min="492" max="492" width="11.28515625" customWidth="1"/>
    <col min="494" max="494" width="9.85546875" customWidth="1"/>
    <col min="496" max="496" width="9.5703125" bestFit="1" customWidth="1"/>
    <col min="740" max="740" width="8.7109375" customWidth="1"/>
    <col min="741" max="741" width="44.5703125" customWidth="1"/>
    <col min="742" max="742" width="13.7109375" customWidth="1"/>
    <col min="743" max="743" width="12.7109375" customWidth="1"/>
    <col min="744" max="745" width="12.28515625" customWidth="1"/>
    <col min="746" max="746" width="12.140625" customWidth="1"/>
    <col min="747" max="747" width="10.28515625" customWidth="1"/>
    <col min="748" max="748" width="11.28515625" customWidth="1"/>
    <col min="750" max="750" width="9.85546875" customWidth="1"/>
    <col min="752" max="752" width="9.5703125" bestFit="1" customWidth="1"/>
    <col min="996" max="996" width="8.7109375" customWidth="1"/>
    <col min="997" max="997" width="44.5703125" customWidth="1"/>
    <col min="998" max="998" width="13.7109375" customWidth="1"/>
    <col min="999" max="999" width="12.7109375" customWidth="1"/>
    <col min="1000" max="1001" width="12.28515625" customWidth="1"/>
    <col min="1002" max="1002" width="12.140625" customWidth="1"/>
    <col min="1003" max="1003" width="10.28515625" customWidth="1"/>
    <col min="1004" max="1004" width="11.28515625" customWidth="1"/>
    <col min="1006" max="1006" width="9.85546875" customWidth="1"/>
    <col min="1008" max="1008" width="9.5703125" bestFit="1" customWidth="1"/>
    <col min="1252" max="1252" width="8.7109375" customWidth="1"/>
    <col min="1253" max="1253" width="44.5703125" customWidth="1"/>
    <col min="1254" max="1254" width="13.7109375" customWidth="1"/>
    <col min="1255" max="1255" width="12.7109375" customWidth="1"/>
    <col min="1256" max="1257" width="12.28515625" customWidth="1"/>
    <col min="1258" max="1258" width="12.140625" customWidth="1"/>
    <col min="1259" max="1259" width="10.28515625" customWidth="1"/>
    <col min="1260" max="1260" width="11.28515625" customWidth="1"/>
    <col min="1262" max="1262" width="9.85546875" customWidth="1"/>
    <col min="1264" max="1264" width="9.5703125" bestFit="1" customWidth="1"/>
    <col min="1508" max="1508" width="8.7109375" customWidth="1"/>
    <col min="1509" max="1509" width="44.5703125" customWidth="1"/>
    <col min="1510" max="1510" width="13.7109375" customWidth="1"/>
    <col min="1511" max="1511" width="12.7109375" customWidth="1"/>
    <col min="1512" max="1513" width="12.28515625" customWidth="1"/>
    <col min="1514" max="1514" width="12.140625" customWidth="1"/>
    <col min="1515" max="1515" width="10.28515625" customWidth="1"/>
    <col min="1516" max="1516" width="11.28515625" customWidth="1"/>
    <col min="1518" max="1518" width="9.85546875" customWidth="1"/>
    <col min="1520" max="1520" width="9.5703125" bestFit="1" customWidth="1"/>
    <col min="1764" max="1764" width="8.7109375" customWidth="1"/>
    <col min="1765" max="1765" width="44.5703125" customWidth="1"/>
    <col min="1766" max="1766" width="13.7109375" customWidth="1"/>
    <col min="1767" max="1767" width="12.7109375" customWidth="1"/>
    <col min="1768" max="1769" width="12.28515625" customWidth="1"/>
    <col min="1770" max="1770" width="12.140625" customWidth="1"/>
    <col min="1771" max="1771" width="10.28515625" customWidth="1"/>
    <col min="1772" max="1772" width="11.28515625" customWidth="1"/>
    <col min="1774" max="1774" width="9.85546875" customWidth="1"/>
    <col min="1776" max="1776" width="9.5703125" bestFit="1" customWidth="1"/>
    <col min="2020" max="2020" width="8.7109375" customWidth="1"/>
    <col min="2021" max="2021" width="44.5703125" customWidth="1"/>
    <col min="2022" max="2022" width="13.7109375" customWidth="1"/>
    <col min="2023" max="2023" width="12.7109375" customWidth="1"/>
    <col min="2024" max="2025" width="12.28515625" customWidth="1"/>
    <col min="2026" max="2026" width="12.140625" customWidth="1"/>
    <col min="2027" max="2027" width="10.28515625" customWidth="1"/>
    <col min="2028" max="2028" width="11.28515625" customWidth="1"/>
    <col min="2030" max="2030" width="9.85546875" customWidth="1"/>
    <col min="2032" max="2032" width="9.5703125" bestFit="1" customWidth="1"/>
    <col min="2276" max="2276" width="8.7109375" customWidth="1"/>
    <col min="2277" max="2277" width="44.5703125" customWidth="1"/>
    <col min="2278" max="2278" width="13.7109375" customWidth="1"/>
    <col min="2279" max="2279" width="12.7109375" customWidth="1"/>
    <col min="2280" max="2281" width="12.28515625" customWidth="1"/>
    <col min="2282" max="2282" width="12.140625" customWidth="1"/>
    <col min="2283" max="2283" width="10.28515625" customWidth="1"/>
    <col min="2284" max="2284" width="11.28515625" customWidth="1"/>
    <col min="2286" max="2286" width="9.85546875" customWidth="1"/>
    <col min="2288" max="2288" width="9.5703125" bestFit="1" customWidth="1"/>
    <col min="2532" max="2532" width="8.7109375" customWidth="1"/>
    <col min="2533" max="2533" width="44.5703125" customWidth="1"/>
    <col min="2534" max="2534" width="13.7109375" customWidth="1"/>
    <col min="2535" max="2535" width="12.7109375" customWidth="1"/>
    <col min="2536" max="2537" width="12.28515625" customWidth="1"/>
    <col min="2538" max="2538" width="12.140625" customWidth="1"/>
    <col min="2539" max="2539" width="10.28515625" customWidth="1"/>
    <col min="2540" max="2540" width="11.28515625" customWidth="1"/>
    <col min="2542" max="2542" width="9.85546875" customWidth="1"/>
    <col min="2544" max="2544" width="9.5703125" bestFit="1" customWidth="1"/>
    <col min="2788" max="2788" width="8.7109375" customWidth="1"/>
    <col min="2789" max="2789" width="44.5703125" customWidth="1"/>
    <col min="2790" max="2790" width="13.7109375" customWidth="1"/>
    <col min="2791" max="2791" width="12.7109375" customWidth="1"/>
    <col min="2792" max="2793" width="12.28515625" customWidth="1"/>
    <col min="2794" max="2794" width="12.140625" customWidth="1"/>
    <col min="2795" max="2795" width="10.28515625" customWidth="1"/>
    <col min="2796" max="2796" width="11.28515625" customWidth="1"/>
    <col min="2798" max="2798" width="9.85546875" customWidth="1"/>
    <col min="2800" max="2800" width="9.5703125" bestFit="1" customWidth="1"/>
    <col min="3044" max="3044" width="8.7109375" customWidth="1"/>
    <col min="3045" max="3045" width="44.5703125" customWidth="1"/>
    <col min="3046" max="3046" width="13.7109375" customWidth="1"/>
    <col min="3047" max="3047" width="12.7109375" customWidth="1"/>
    <col min="3048" max="3049" width="12.28515625" customWidth="1"/>
    <col min="3050" max="3050" width="12.140625" customWidth="1"/>
    <col min="3051" max="3051" width="10.28515625" customWidth="1"/>
    <col min="3052" max="3052" width="11.28515625" customWidth="1"/>
    <col min="3054" max="3054" width="9.85546875" customWidth="1"/>
    <col min="3056" max="3056" width="9.5703125" bestFit="1" customWidth="1"/>
    <col min="3300" max="3300" width="8.7109375" customWidth="1"/>
    <col min="3301" max="3301" width="44.5703125" customWidth="1"/>
    <col min="3302" max="3302" width="13.7109375" customWidth="1"/>
    <col min="3303" max="3303" width="12.7109375" customWidth="1"/>
    <col min="3304" max="3305" width="12.28515625" customWidth="1"/>
    <col min="3306" max="3306" width="12.140625" customWidth="1"/>
    <col min="3307" max="3307" width="10.28515625" customWidth="1"/>
    <col min="3308" max="3308" width="11.28515625" customWidth="1"/>
    <col min="3310" max="3310" width="9.85546875" customWidth="1"/>
    <col min="3312" max="3312" width="9.5703125" bestFit="1" customWidth="1"/>
    <col min="3556" max="3556" width="8.7109375" customWidth="1"/>
    <col min="3557" max="3557" width="44.5703125" customWidth="1"/>
    <col min="3558" max="3558" width="13.7109375" customWidth="1"/>
    <col min="3559" max="3559" width="12.7109375" customWidth="1"/>
    <col min="3560" max="3561" width="12.28515625" customWidth="1"/>
    <col min="3562" max="3562" width="12.140625" customWidth="1"/>
    <col min="3563" max="3563" width="10.28515625" customWidth="1"/>
    <col min="3564" max="3564" width="11.28515625" customWidth="1"/>
    <col min="3566" max="3566" width="9.85546875" customWidth="1"/>
    <col min="3568" max="3568" width="9.5703125" bestFit="1" customWidth="1"/>
    <col min="3812" max="3812" width="8.7109375" customWidth="1"/>
    <col min="3813" max="3813" width="44.5703125" customWidth="1"/>
    <col min="3814" max="3814" width="13.7109375" customWidth="1"/>
    <col min="3815" max="3815" width="12.7109375" customWidth="1"/>
    <col min="3816" max="3817" width="12.28515625" customWidth="1"/>
    <col min="3818" max="3818" width="12.140625" customWidth="1"/>
    <col min="3819" max="3819" width="10.28515625" customWidth="1"/>
    <col min="3820" max="3820" width="11.28515625" customWidth="1"/>
    <col min="3822" max="3822" width="9.85546875" customWidth="1"/>
    <col min="3824" max="3824" width="9.5703125" bestFit="1" customWidth="1"/>
    <col min="4068" max="4068" width="8.7109375" customWidth="1"/>
    <col min="4069" max="4069" width="44.5703125" customWidth="1"/>
    <col min="4070" max="4070" width="13.7109375" customWidth="1"/>
    <col min="4071" max="4071" width="12.7109375" customWidth="1"/>
    <col min="4072" max="4073" width="12.28515625" customWidth="1"/>
    <col min="4074" max="4074" width="12.140625" customWidth="1"/>
    <col min="4075" max="4075" width="10.28515625" customWidth="1"/>
    <col min="4076" max="4076" width="11.28515625" customWidth="1"/>
    <col min="4078" max="4078" width="9.85546875" customWidth="1"/>
    <col min="4080" max="4080" width="9.5703125" bestFit="1" customWidth="1"/>
    <col min="4324" max="4324" width="8.7109375" customWidth="1"/>
    <col min="4325" max="4325" width="44.5703125" customWidth="1"/>
    <col min="4326" max="4326" width="13.7109375" customWidth="1"/>
    <col min="4327" max="4327" width="12.7109375" customWidth="1"/>
    <col min="4328" max="4329" width="12.28515625" customWidth="1"/>
    <col min="4330" max="4330" width="12.140625" customWidth="1"/>
    <col min="4331" max="4331" width="10.28515625" customWidth="1"/>
    <col min="4332" max="4332" width="11.28515625" customWidth="1"/>
    <col min="4334" max="4334" width="9.85546875" customWidth="1"/>
    <col min="4336" max="4336" width="9.5703125" bestFit="1" customWidth="1"/>
    <col min="4580" max="4580" width="8.7109375" customWidth="1"/>
    <col min="4581" max="4581" width="44.5703125" customWidth="1"/>
    <col min="4582" max="4582" width="13.7109375" customWidth="1"/>
    <col min="4583" max="4583" width="12.7109375" customWidth="1"/>
    <col min="4584" max="4585" width="12.28515625" customWidth="1"/>
    <col min="4586" max="4586" width="12.140625" customWidth="1"/>
    <col min="4587" max="4587" width="10.28515625" customWidth="1"/>
    <col min="4588" max="4588" width="11.28515625" customWidth="1"/>
    <col min="4590" max="4590" width="9.85546875" customWidth="1"/>
    <col min="4592" max="4592" width="9.5703125" bestFit="1" customWidth="1"/>
    <col min="4836" max="4836" width="8.7109375" customWidth="1"/>
    <col min="4837" max="4837" width="44.5703125" customWidth="1"/>
    <col min="4838" max="4838" width="13.7109375" customWidth="1"/>
    <col min="4839" max="4839" width="12.7109375" customWidth="1"/>
    <col min="4840" max="4841" width="12.28515625" customWidth="1"/>
    <col min="4842" max="4842" width="12.140625" customWidth="1"/>
    <col min="4843" max="4843" width="10.28515625" customWidth="1"/>
    <col min="4844" max="4844" width="11.28515625" customWidth="1"/>
    <col min="4846" max="4846" width="9.85546875" customWidth="1"/>
    <col min="4848" max="4848" width="9.5703125" bestFit="1" customWidth="1"/>
    <col min="5092" max="5092" width="8.7109375" customWidth="1"/>
    <col min="5093" max="5093" width="44.5703125" customWidth="1"/>
    <col min="5094" max="5094" width="13.7109375" customWidth="1"/>
    <col min="5095" max="5095" width="12.7109375" customWidth="1"/>
    <col min="5096" max="5097" width="12.28515625" customWidth="1"/>
    <col min="5098" max="5098" width="12.140625" customWidth="1"/>
    <col min="5099" max="5099" width="10.28515625" customWidth="1"/>
    <col min="5100" max="5100" width="11.28515625" customWidth="1"/>
    <col min="5102" max="5102" width="9.85546875" customWidth="1"/>
    <col min="5104" max="5104" width="9.5703125" bestFit="1" customWidth="1"/>
    <col min="5348" max="5348" width="8.7109375" customWidth="1"/>
    <col min="5349" max="5349" width="44.5703125" customWidth="1"/>
    <col min="5350" max="5350" width="13.7109375" customWidth="1"/>
    <col min="5351" max="5351" width="12.7109375" customWidth="1"/>
    <col min="5352" max="5353" width="12.28515625" customWidth="1"/>
    <col min="5354" max="5354" width="12.140625" customWidth="1"/>
    <col min="5355" max="5355" width="10.28515625" customWidth="1"/>
    <col min="5356" max="5356" width="11.28515625" customWidth="1"/>
    <col min="5358" max="5358" width="9.85546875" customWidth="1"/>
    <col min="5360" max="5360" width="9.5703125" bestFit="1" customWidth="1"/>
    <col min="5604" max="5604" width="8.7109375" customWidth="1"/>
    <col min="5605" max="5605" width="44.5703125" customWidth="1"/>
    <col min="5606" max="5606" width="13.7109375" customWidth="1"/>
    <col min="5607" max="5607" width="12.7109375" customWidth="1"/>
    <col min="5608" max="5609" width="12.28515625" customWidth="1"/>
    <col min="5610" max="5610" width="12.140625" customWidth="1"/>
    <col min="5611" max="5611" width="10.28515625" customWidth="1"/>
    <col min="5612" max="5612" width="11.28515625" customWidth="1"/>
    <col min="5614" max="5614" width="9.85546875" customWidth="1"/>
    <col min="5616" max="5616" width="9.5703125" bestFit="1" customWidth="1"/>
    <col min="5860" max="5860" width="8.7109375" customWidth="1"/>
    <col min="5861" max="5861" width="44.5703125" customWidth="1"/>
    <col min="5862" max="5862" width="13.7109375" customWidth="1"/>
    <col min="5863" max="5863" width="12.7109375" customWidth="1"/>
    <col min="5864" max="5865" width="12.28515625" customWidth="1"/>
    <col min="5866" max="5866" width="12.140625" customWidth="1"/>
    <col min="5867" max="5867" width="10.28515625" customWidth="1"/>
    <col min="5868" max="5868" width="11.28515625" customWidth="1"/>
    <col min="5870" max="5870" width="9.85546875" customWidth="1"/>
    <col min="5872" max="5872" width="9.5703125" bestFit="1" customWidth="1"/>
    <col min="6116" max="6116" width="8.7109375" customWidth="1"/>
    <col min="6117" max="6117" width="44.5703125" customWidth="1"/>
    <col min="6118" max="6118" width="13.7109375" customWidth="1"/>
    <col min="6119" max="6119" width="12.7109375" customWidth="1"/>
    <col min="6120" max="6121" width="12.28515625" customWidth="1"/>
    <col min="6122" max="6122" width="12.140625" customWidth="1"/>
    <col min="6123" max="6123" width="10.28515625" customWidth="1"/>
    <col min="6124" max="6124" width="11.28515625" customWidth="1"/>
    <col min="6126" max="6126" width="9.85546875" customWidth="1"/>
    <col min="6128" max="6128" width="9.5703125" bestFit="1" customWidth="1"/>
    <col min="6372" max="6372" width="8.7109375" customWidth="1"/>
    <col min="6373" max="6373" width="44.5703125" customWidth="1"/>
    <col min="6374" max="6374" width="13.7109375" customWidth="1"/>
    <col min="6375" max="6375" width="12.7109375" customWidth="1"/>
    <col min="6376" max="6377" width="12.28515625" customWidth="1"/>
    <col min="6378" max="6378" width="12.140625" customWidth="1"/>
    <col min="6379" max="6379" width="10.28515625" customWidth="1"/>
    <col min="6380" max="6380" width="11.28515625" customWidth="1"/>
    <col min="6382" max="6382" width="9.85546875" customWidth="1"/>
    <col min="6384" max="6384" width="9.5703125" bestFit="1" customWidth="1"/>
    <col min="6628" max="6628" width="8.7109375" customWidth="1"/>
    <col min="6629" max="6629" width="44.5703125" customWidth="1"/>
    <col min="6630" max="6630" width="13.7109375" customWidth="1"/>
    <col min="6631" max="6631" width="12.7109375" customWidth="1"/>
    <col min="6632" max="6633" width="12.28515625" customWidth="1"/>
    <col min="6634" max="6634" width="12.140625" customWidth="1"/>
    <col min="6635" max="6635" width="10.28515625" customWidth="1"/>
    <col min="6636" max="6636" width="11.28515625" customWidth="1"/>
    <col min="6638" max="6638" width="9.85546875" customWidth="1"/>
    <col min="6640" max="6640" width="9.5703125" bestFit="1" customWidth="1"/>
    <col min="6884" max="6884" width="8.7109375" customWidth="1"/>
    <col min="6885" max="6885" width="44.5703125" customWidth="1"/>
    <col min="6886" max="6886" width="13.7109375" customWidth="1"/>
    <col min="6887" max="6887" width="12.7109375" customWidth="1"/>
    <col min="6888" max="6889" width="12.28515625" customWidth="1"/>
    <col min="6890" max="6890" width="12.140625" customWidth="1"/>
    <col min="6891" max="6891" width="10.28515625" customWidth="1"/>
    <col min="6892" max="6892" width="11.28515625" customWidth="1"/>
    <col min="6894" max="6894" width="9.85546875" customWidth="1"/>
    <col min="6896" max="6896" width="9.5703125" bestFit="1" customWidth="1"/>
    <col min="7140" max="7140" width="8.7109375" customWidth="1"/>
    <col min="7141" max="7141" width="44.5703125" customWidth="1"/>
    <col min="7142" max="7142" width="13.7109375" customWidth="1"/>
    <col min="7143" max="7143" width="12.7109375" customWidth="1"/>
    <col min="7144" max="7145" width="12.28515625" customWidth="1"/>
    <col min="7146" max="7146" width="12.140625" customWidth="1"/>
    <col min="7147" max="7147" width="10.28515625" customWidth="1"/>
    <col min="7148" max="7148" width="11.28515625" customWidth="1"/>
    <col min="7150" max="7150" width="9.85546875" customWidth="1"/>
    <col min="7152" max="7152" width="9.5703125" bestFit="1" customWidth="1"/>
    <col min="7396" max="7396" width="8.7109375" customWidth="1"/>
    <col min="7397" max="7397" width="44.5703125" customWidth="1"/>
    <col min="7398" max="7398" width="13.7109375" customWidth="1"/>
    <col min="7399" max="7399" width="12.7109375" customWidth="1"/>
    <col min="7400" max="7401" width="12.28515625" customWidth="1"/>
    <col min="7402" max="7402" width="12.140625" customWidth="1"/>
    <col min="7403" max="7403" width="10.28515625" customWidth="1"/>
    <col min="7404" max="7404" width="11.28515625" customWidth="1"/>
    <col min="7406" max="7406" width="9.85546875" customWidth="1"/>
    <col min="7408" max="7408" width="9.5703125" bestFit="1" customWidth="1"/>
    <col min="7652" max="7652" width="8.7109375" customWidth="1"/>
    <col min="7653" max="7653" width="44.5703125" customWidth="1"/>
    <col min="7654" max="7654" width="13.7109375" customWidth="1"/>
    <col min="7655" max="7655" width="12.7109375" customWidth="1"/>
    <col min="7656" max="7657" width="12.28515625" customWidth="1"/>
    <col min="7658" max="7658" width="12.140625" customWidth="1"/>
    <col min="7659" max="7659" width="10.28515625" customWidth="1"/>
    <col min="7660" max="7660" width="11.28515625" customWidth="1"/>
    <col min="7662" max="7662" width="9.85546875" customWidth="1"/>
    <col min="7664" max="7664" width="9.5703125" bestFit="1" customWidth="1"/>
    <col min="7908" max="7908" width="8.7109375" customWidth="1"/>
    <col min="7909" max="7909" width="44.5703125" customWidth="1"/>
    <col min="7910" max="7910" width="13.7109375" customWidth="1"/>
    <col min="7911" max="7911" width="12.7109375" customWidth="1"/>
    <col min="7912" max="7913" width="12.28515625" customWidth="1"/>
    <col min="7914" max="7914" width="12.140625" customWidth="1"/>
    <col min="7915" max="7915" width="10.28515625" customWidth="1"/>
    <col min="7916" max="7916" width="11.28515625" customWidth="1"/>
    <col min="7918" max="7918" width="9.85546875" customWidth="1"/>
    <col min="7920" max="7920" width="9.5703125" bestFit="1" customWidth="1"/>
    <col min="8164" max="8164" width="8.7109375" customWidth="1"/>
    <col min="8165" max="8165" width="44.5703125" customWidth="1"/>
    <col min="8166" max="8166" width="13.7109375" customWidth="1"/>
    <col min="8167" max="8167" width="12.7109375" customWidth="1"/>
    <col min="8168" max="8169" width="12.28515625" customWidth="1"/>
    <col min="8170" max="8170" width="12.140625" customWidth="1"/>
    <col min="8171" max="8171" width="10.28515625" customWidth="1"/>
    <col min="8172" max="8172" width="11.28515625" customWidth="1"/>
    <col min="8174" max="8174" width="9.85546875" customWidth="1"/>
    <col min="8176" max="8176" width="9.5703125" bestFit="1" customWidth="1"/>
    <col min="8420" max="8420" width="8.7109375" customWidth="1"/>
    <col min="8421" max="8421" width="44.5703125" customWidth="1"/>
    <col min="8422" max="8422" width="13.7109375" customWidth="1"/>
    <col min="8423" max="8423" width="12.7109375" customWidth="1"/>
    <col min="8424" max="8425" width="12.28515625" customWidth="1"/>
    <col min="8426" max="8426" width="12.140625" customWidth="1"/>
    <col min="8427" max="8427" width="10.28515625" customWidth="1"/>
    <col min="8428" max="8428" width="11.28515625" customWidth="1"/>
    <col min="8430" max="8430" width="9.85546875" customWidth="1"/>
    <col min="8432" max="8432" width="9.5703125" bestFit="1" customWidth="1"/>
    <col min="8676" max="8676" width="8.7109375" customWidth="1"/>
    <col min="8677" max="8677" width="44.5703125" customWidth="1"/>
    <col min="8678" max="8678" width="13.7109375" customWidth="1"/>
    <col min="8679" max="8679" width="12.7109375" customWidth="1"/>
    <col min="8680" max="8681" width="12.28515625" customWidth="1"/>
    <col min="8682" max="8682" width="12.140625" customWidth="1"/>
    <col min="8683" max="8683" width="10.28515625" customWidth="1"/>
    <col min="8684" max="8684" width="11.28515625" customWidth="1"/>
    <col min="8686" max="8686" width="9.85546875" customWidth="1"/>
    <col min="8688" max="8688" width="9.5703125" bestFit="1" customWidth="1"/>
    <col min="8932" max="8932" width="8.7109375" customWidth="1"/>
    <col min="8933" max="8933" width="44.5703125" customWidth="1"/>
    <col min="8934" max="8934" width="13.7109375" customWidth="1"/>
    <col min="8935" max="8935" width="12.7109375" customWidth="1"/>
    <col min="8936" max="8937" width="12.28515625" customWidth="1"/>
    <col min="8938" max="8938" width="12.140625" customWidth="1"/>
    <col min="8939" max="8939" width="10.28515625" customWidth="1"/>
    <col min="8940" max="8940" width="11.28515625" customWidth="1"/>
    <col min="8942" max="8942" width="9.85546875" customWidth="1"/>
    <col min="8944" max="8944" width="9.5703125" bestFit="1" customWidth="1"/>
    <col min="9188" max="9188" width="8.7109375" customWidth="1"/>
    <col min="9189" max="9189" width="44.5703125" customWidth="1"/>
    <col min="9190" max="9190" width="13.7109375" customWidth="1"/>
    <col min="9191" max="9191" width="12.7109375" customWidth="1"/>
    <col min="9192" max="9193" width="12.28515625" customWidth="1"/>
    <col min="9194" max="9194" width="12.140625" customWidth="1"/>
    <col min="9195" max="9195" width="10.28515625" customWidth="1"/>
    <col min="9196" max="9196" width="11.28515625" customWidth="1"/>
    <col min="9198" max="9198" width="9.85546875" customWidth="1"/>
    <col min="9200" max="9200" width="9.5703125" bestFit="1" customWidth="1"/>
    <col min="9444" max="9444" width="8.7109375" customWidth="1"/>
    <col min="9445" max="9445" width="44.5703125" customWidth="1"/>
    <col min="9446" max="9446" width="13.7109375" customWidth="1"/>
    <col min="9447" max="9447" width="12.7109375" customWidth="1"/>
    <col min="9448" max="9449" width="12.28515625" customWidth="1"/>
    <col min="9450" max="9450" width="12.140625" customWidth="1"/>
    <col min="9451" max="9451" width="10.28515625" customWidth="1"/>
    <col min="9452" max="9452" width="11.28515625" customWidth="1"/>
    <col min="9454" max="9454" width="9.85546875" customWidth="1"/>
    <col min="9456" max="9456" width="9.5703125" bestFit="1" customWidth="1"/>
    <col min="9700" max="9700" width="8.7109375" customWidth="1"/>
    <col min="9701" max="9701" width="44.5703125" customWidth="1"/>
    <col min="9702" max="9702" width="13.7109375" customWidth="1"/>
    <col min="9703" max="9703" width="12.7109375" customWidth="1"/>
    <col min="9704" max="9705" width="12.28515625" customWidth="1"/>
    <col min="9706" max="9706" width="12.140625" customWidth="1"/>
    <col min="9707" max="9707" width="10.28515625" customWidth="1"/>
    <col min="9708" max="9708" width="11.28515625" customWidth="1"/>
    <col min="9710" max="9710" width="9.85546875" customWidth="1"/>
    <col min="9712" max="9712" width="9.5703125" bestFit="1" customWidth="1"/>
    <col min="9956" max="9956" width="8.7109375" customWidth="1"/>
    <col min="9957" max="9957" width="44.5703125" customWidth="1"/>
    <col min="9958" max="9958" width="13.7109375" customWidth="1"/>
    <col min="9959" max="9959" width="12.7109375" customWidth="1"/>
    <col min="9960" max="9961" width="12.28515625" customWidth="1"/>
    <col min="9962" max="9962" width="12.140625" customWidth="1"/>
    <col min="9963" max="9963" width="10.28515625" customWidth="1"/>
    <col min="9964" max="9964" width="11.28515625" customWidth="1"/>
    <col min="9966" max="9966" width="9.85546875" customWidth="1"/>
    <col min="9968" max="9968" width="9.5703125" bestFit="1" customWidth="1"/>
    <col min="10212" max="10212" width="8.7109375" customWidth="1"/>
    <col min="10213" max="10213" width="44.5703125" customWidth="1"/>
    <col min="10214" max="10214" width="13.7109375" customWidth="1"/>
    <col min="10215" max="10215" width="12.7109375" customWidth="1"/>
    <col min="10216" max="10217" width="12.28515625" customWidth="1"/>
    <col min="10218" max="10218" width="12.140625" customWidth="1"/>
    <col min="10219" max="10219" width="10.28515625" customWidth="1"/>
    <col min="10220" max="10220" width="11.28515625" customWidth="1"/>
    <col min="10222" max="10222" width="9.85546875" customWidth="1"/>
    <col min="10224" max="10224" width="9.5703125" bestFit="1" customWidth="1"/>
    <col min="10468" max="10468" width="8.7109375" customWidth="1"/>
    <col min="10469" max="10469" width="44.5703125" customWidth="1"/>
    <col min="10470" max="10470" width="13.7109375" customWidth="1"/>
    <col min="10471" max="10471" width="12.7109375" customWidth="1"/>
    <col min="10472" max="10473" width="12.28515625" customWidth="1"/>
    <col min="10474" max="10474" width="12.140625" customWidth="1"/>
    <col min="10475" max="10475" width="10.28515625" customWidth="1"/>
    <col min="10476" max="10476" width="11.28515625" customWidth="1"/>
    <col min="10478" max="10478" width="9.85546875" customWidth="1"/>
    <col min="10480" max="10480" width="9.5703125" bestFit="1" customWidth="1"/>
    <col min="10724" max="10724" width="8.7109375" customWidth="1"/>
    <col min="10725" max="10725" width="44.5703125" customWidth="1"/>
    <col min="10726" max="10726" width="13.7109375" customWidth="1"/>
    <col min="10727" max="10727" width="12.7109375" customWidth="1"/>
    <col min="10728" max="10729" width="12.28515625" customWidth="1"/>
    <col min="10730" max="10730" width="12.140625" customWidth="1"/>
    <col min="10731" max="10731" width="10.28515625" customWidth="1"/>
    <col min="10732" max="10732" width="11.28515625" customWidth="1"/>
    <col min="10734" max="10734" width="9.85546875" customWidth="1"/>
    <col min="10736" max="10736" width="9.5703125" bestFit="1" customWidth="1"/>
    <col min="10980" max="10980" width="8.7109375" customWidth="1"/>
    <col min="10981" max="10981" width="44.5703125" customWidth="1"/>
    <col min="10982" max="10982" width="13.7109375" customWidth="1"/>
    <col min="10983" max="10983" width="12.7109375" customWidth="1"/>
    <col min="10984" max="10985" width="12.28515625" customWidth="1"/>
    <col min="10986" max="10986" width="12.140625" customWidth="1"/>
    <col min="10987" max="10987" width="10.28515625" customWidth="1"/>
    <col min="10988" max="10988" width="11.28515625" customWidth="1"/>
    <col min="10990" max="10990" width="9.85546875" customWidth="1"/>
    <col min="10992" max="10992" width="9.5703125" bestFit="1" customWidth="1"/>
    <col min="11236" max="11236" width="8.7109375" customWidth="1"/>
    <col min="11237" max="11237" width="44.5703125" customWidth="1"/>
    <col min="11238" max="11238" width="13.7109375" customWidth="1"/>
    <col min="11239" max="11239" width="12.7109375" customWidth="1"/>
    <col min="11240" max="11241" width="12.28515625" customWidth="1"/>
    <col min="11242" max="11242" width="12.140625" customWidth="1"/>
    <col min="11243" max="11243" width="10.28515625" customWidth="1"/>
    <col min="11244" max="11244" width="11.28515625" customWidth="1"/>
    <col min="11246" max="11246" width="9.85546875" customWidth="1"/>
    <col min="11248" max="11248" width="9.5703125" bestFit="1" customWidth="1"/>
    <col min="11492" max="11492" width="8.7109375" customWidth="1"/>
    <col min="11493" max="11493" width="44.5703125" customWidth="1"/>
    <col min="11494" max="11494" width="13.7109375" customWidth="1"/>
    <col min="11495" max="11495" width="12.7109375" customWidth="1"/>
    <col min="11496" max="11497" width="12.28515625" customWidth="1"/>
    <col min="11498" max="11498" width="12.140625" customWidth="1"/>
    <col min="11499" max="11499" width="10.28515625" customWidth="1"/>
    <col min="11500" max="11500" width="11.28515625" customWidth="1"/>
    <col min="11502" max="11502" width="9.85546875" customWidth="1"/>
    <col min="11504" max="11504" width="9.5703125" bestFit="1" customWidth="1"/>
    <col min="11748" max="11748" width="8.7109375" customWidth="1"/>
    <col min="11749" max="11749" width="44.5703125" customWidth="1"/>
    <col min="11750" max="11750" width="13.7109375" customWidth="1"/>
    <col min="11751" max="11751" width="12.7109375" customWidth="1"/>
    <col min="11752" max="11753" width="12.28515625" customWidth="1"/>
    <col min="11754" max="11754" width="12.140625" customWidth="1"/>
    <col min="11755" max="11755" width="10.28515625" customWidth="1"/>
    <col min="11756" max="11756" width="11.28515625" customWidth="1"/>
    <col min="11758" max="11758" width="9.85546875" customWidth="1"/>
    <col min="11760" max="11760" width="9.5703125" bestFit="1" customWidth="1"/>
    <col min="12004" max="12004" width="8.7109375" customWidth="1"/>
    <col min="12005" max="12005" width="44.5703125" customWidth="1"/>
    <col min="12006" max="12006" width="13.7109375" customWidth="1"/>
    <col min="12007" max="12007" width="12.7109375" customWidth="1"/>
    <col min="12008" max="12009" width="12.28515625" customWidth="1"/>
    <col min="12010" max="12010" width="12.140625" customWidth="1"/>
    <col min="12011" max="12011" width="10.28515625" customWidth="1"/>
    <col min="12012" max="12012" width="11.28515625" customWidth="1"/>
    <col min="12014" max="12014" width="9.85546875" customWidth="1"/>
    <col min="12016" max="12016" width="9.5703125" bestFit="1" customWidth="1"/>
    <col min="12260" max="12260" width="8.7109375" customWidth="1"/>
    <col min="12261" max="12261" width="44.5703125" customWidth="1"/>
    <col min="12262" max="12262" width="13.7109375" customWidth="1"/>
    <col min="12263" max="12263" width="12.7109375" customWidth="1"/>
    <col min="12264" max="12265" width="12.28515625" customWidth="1"/>
    <col min="12266" max="12266" width="12.140625" customWidth="1"/>
    <col min="12267" max="12267" width="10.28515625" customWidth="1"/>
    <col min="12268" max="12268" width="11.28515625" customWidth="1"/>
    <col min="12270" max="12270" width="9.85546875" customWidth="1"/>
    <col min="12272" max="12272" width="9.5703125" bestFit="1" customWidth="1"/>
    <col min="12516" max="12516" width="8.7109375" customWidth="1"/>
    <col min="12517" max="12517" width="44.5703125" customWidth="1"/>
    <col min="12518" max="12518" width="13.7109375" customWidth="1"/>
    <col min="12519" max="12519" width="12.7109375" customWidth="1"/>
    <col min="12520" max="12521" width="12.28515625" customWidth="1"/>
    <col min="12522" max="12522" width="12.140625" customWidth="1"/>
    <col min="12523" max="12523" width="10.28515625" customWidth="1"/>
    <col min="12524" max="12524" width="11.28515625" customWidth="1"/>
    <col min="12526" max="12526" width="9.85546875" customWidth="1"/>
    <col min="12528" max="12528" width="9.5703125" bestFit="1" customWidth="1"/>
    <col min="12772" max="12772" width="8.7109375" customWidth="1"/>
    <col min="12773" max="12773" width="44.5703125" customWidth="1"/>
    <col min="12774" max="12774" width="13.7109375" customWidth="1"/>
    <col min="12775" max="12775" width="12.7109375" customWidth="1"/>
    <col min="12776" max="12777" width="12.28515625" customWidth="1"/>
    <col min="12778" max="12778" width="12.140625" customWidth="1"/>
    <col min="12779" max="12779" width="10.28515625" customWidth="1"/>
    <col min="12780" max="12780" width="11.28515625" customWidth="1"/>
    <col min="12782" max="12782" width="9.85546875" customWidth="1"/>
    <col min="12784" max="12784" width="9.5703125" bestFit="1" customWidth="1"/>
    <col min="13028" max="13028" width="8.7109375" customWidth="1"/>
    <col min="13029" max="13029" width="44.5703125" customWidth="1"/>
    <col min="13030" max="13030" width="13.7109375" customWidth="1"/>
    <col min="13031" max="13031" width="12.7109375" customWidth="1"/>
    <col min="13032" max="13033" width="12.28515625" customWidth="1"/>
    <col min="13034" max="13034" width="12.140625" customWidth="1"/>
    <col min="13035" max="13035" width="10.28515625" customWidth="1"/>
    <col min="13036" max="13036" width="11.28515625" customWidth="1"/>
    <col min="13038" max="13038" width="9.85546875" customWidth="1"/>
    <col min="13040" max="13040" width="9.5703125" bestFit="1" customWidth="1"/>
    <col min="13284" max="13284" width="8.7109375" customWidth="1"/>
    <col min="13285" max="13285" width="44.5703125" customWidth="1"/>
    <col min="13286" max="13286" width="13.7109375" customWidth="1"/>
    <col min="13287" max="13287" width="12.7109375" customWidth="1"/>
    <col min="13288" max="13289" width="12.28515625" customWidth="1"/>
    <col min="13290" max="13290" width="12.140625" customWidth="1"/>
    <col min="13291" max="13291" width="10.28515625" customWidth="1"/>
    <col min="13292" max="13292" width="11.28515625" customWidth="1"/>
    <col min="13294" max="13294" width="9.85546875" customWidth="1"/>
    <col min="13296" max="13296" width="9.5703125" bestFit="1" customWidth="1"/>
    <col min="13540" max="13540" width="8.7109375" customWidth="1"/>
    <col min="13541" max="13541" width="44.5703125" customWidth="1"/>
    <col min="13542" max="13542" width="13.7109375" customWidth="1"/>
    <col min="13543" max="13543" width="12.7109375" customWidth="1"/>
    <col min="13544" max="13545" width="12.28515625" customWidth="1"/>
    <col min="13546" max="13546" width="12.140625" customWidth="1"/>
    <col min="13547" max="13547" width="10.28515625" customWidth="1"/>
    <col min="13548" max="13548" width="11.28515625" customWidth="1"/>
    <col min="13550" max="13550" width="9.85546875" customWidth="1"/>
    <col min="13552" max="13552" width="9.5703125" bestFit="1" customWidth="1"/>
    <col min="13796" max="13796" width="8.7109375" customWidth="1"/>
    <col min="13797" max="13797" width="44.5703125" customWidth="1"/>
    <col min="13798" max="13798" width="13.7109375" customWidth="1"/>
    <col min="13799" max="13799" width="12.7109375" customWidth="1"/>
    <col min="13800" max="13801" width="12.28515625" customWidth="1"/>
    <col min="13802" max="13802" width="12.140625" customWidth="1"/>
    <col min="13803" max="13803" width="10.28515625" customWidth="1"/>
    <col min="13804" max="13804" width="11.28515625" customWidth="1"/>
    <col min="13806" max="13806" width="9.85546875" customWidth="1"/>
    <col min="13808" max="13808" width="9.5703125" bestFit="1" customWidth="1"/>
    <col min="14052" max="14052" width="8.7109375" customWidth="1"/>
    <col min="14053" max="14053" width="44.5703125" customWidth="1"/>
    <col min="14054" max="14054" width="13.7109375" customWidth="1"/>
    <col min="14055" max="14055" width="12.7109375" customWidth="1"/>
    <col min="14056" max="14057" width="12.28515625" customWidth="1"/>
    <col min="14058" max="14058" width="12.140625" customWidth="1"/>
    <col min="14059" max="14059" width="10.28515625" customWidth="1"/>
    <col min="14060" max="14060" width="11.28515625" customWidth="1"/>
    <col min="14062" max="14062" width="9.85546875" customWidth="1"/>
    <col min="14064" max="14064" width="9.5703125" bestFit="1" customWidth="1"/>
    <col min="14308" max="14308" width="8.7109375" customWidth="1"/>
    <col min="14309" max="14309" width="44.5703125" customWidth="1"/>
    <col min="14310" max="14310" width="13.7109375" customWidth="1"/>
    <col min="14311" max="14311" width="12.7109375" customWidth="1"/>
    <col min="14312" max="14313" width="12.28515625" customWidth="1"/>
    <col min="14314" max="14314" width="12.140625" customWidth="1"/>
    <col min="14315" max="14315" width="10.28515625" customWidth="1"/>
    <col min="14316" max="14316" width="11.28515625" customWidth="1"/>
    <col min="14318" max="14318" width="9.85546875" customWidth="1"/>
    <col min="14320" max="14320" width="9.5703125" bestFit="1" customWidth="1"/>
    <col min="14564" max="14564" width="8.7109375" customWidth="1"/>
    <col min="14565" max="14565" width="44.5703125" customWidth="1"/>
    <col min="14566" max="14566" width="13.7109375" customWidth="1"/>
    <col min="14567" max="14567" width="12.7109375" customWidth="1"/>
    <col min="14568" max="14569" width="12.28515625" customWidth="1"/>
    <col min="14570" max="14570" width="12.140625" customWidth="1"/>
    <col min="14571" max="14571" width="10.28515625" customWidth="1"/>
    <col min="14572" max="14572" width="11.28515625" customWidth="1"/>
    <col min="14574" max="14574" width="9.85546875" customWidth="1"/>
    <col min="14576" max="14576" width="9.5703125" bestFit="1" customWidth="1"/>
    <col min="14820" max="14820" width="8.7109375" customWidth="1"/>
    <col min="14821" max="14821" width="44.5703125" customWidth="1"/>
    <col min="14822" max="14822" width="13.7109375" customWidth="1"/>
    <col min="14823" max="14823" width="12.7109375" customWidth="1"/>
    <col min="14824" max="14825" width="12.28515625" customWidth="1"/>
    <col min="14826" max="14826" width="12.140625" customWidth="1"/>
    <col min="14827" max="14827" width="10.28515625" customWidth="1"/>
    <col min="14828" max="14828" width="11.28515625" customWidth="1"/>
    <col min="14830" max="14830" width="9.85546875" customWidth="1"/>
    <col min="14832" max="14832" width="9.5703125" bestFit="1" customWidth="1"/>
    <col min="15076" max="15076" width="8.7109375" customWidth="1"/>
    <col min="15077" max="15077" width="44.5703125" customWidth="1"/>
    <col min="15078" max="15078" width="13.7109375" customWidth="1"/>
    <col min="15079" max="15079" width="12.7109375" customWidth="1"/>
    <col min="15080" max="15081" width="12.28515625" customWidth="1"/>
    <col min="15082" max="15082" width="12.140625" customWidth="1"/>
    <col min="15083" max="15083" width="10.28515625" customWidth="1"/>
    <col min="15084" max="15084" width="11.28515625" customWidth="1"/>
    <col min="15086" max="15086" width="9.85546875" customWidth="1"/>
    <col min="15088" max="15088" width="9.5703125" bestFit="1" customWidth="1"/>
    <col min="15332" max="15332" width="8.7109375" customWidth="1"/>
    <col min="15333" max="15333" width="44.5703125" customWidth="1"/>
    <col min="15334" max="15334" width="13.7109375" customWidth="1"/>
    <col min="15335" max="15335" width="12.7109375" customWidth="1"/>
    <col min="15336" max="15337" width="12.28515625" customWidth="1"/>
    <col min="15338" max="15338" width="12.140625" customWidth="1"/>
    <col min="15339" max="15339" width="10.28515625" customWidth="1"/>
    <col min="15340" max="15340" width="11.28515625" customWidth="1"/>
    <col min="15342" max="15342" width="9.85546875" customWidth="1"/>
    <col min="15344" max="15344" width="9.5703125" bestFit="1" customWidth="1"/>
    <col min="15588" max="15588" width="8.7109375" customWidth="1"/>
    <col min="15589" max="15589" width="44.5703125" customWidth="1"/>
    <col min="15590" max="15590" width="13.7109375" customWidth="1"/>
    <col min="15591" max="15591" width="12.7109375" customWidth="1"/>
    <col min="15592" max="15593" width="12.28515625" customWidth="1"/>
    <col min="15594" max="15594" width="12.140625" customWidth="1"/>
    <col min="15595" max="15595" width="10.28515625" customWidth="1"/>
    <col min="15596" max="15596" width="11.28515625" customWidth="1"/>
    <col min="15598" max="15598" width="9.85546875" customWidth="1"/>
    <col min="15600" max="15600" width="9.5703125" bestFit="1" customWidth="1"/>
    <col min="15844" max="15844" width="8.7109375" customWidth="1"/>
    <col min="15845" max="15845" width="44.5703125" customWidth="1"/>
    <col min="15846" max="15846" width="13.7109375" customWidth="1"/>
    <col min="15847" max="15847" width="12.7109375" customWidth="1"/>
    <col min="15848" max="15849" width="12.28515625" customWidth="1"/>
    <col min="15850" max="15850" width="12.140625" customWidth="1"/>
    <col min="15851" max="15851" width="10.28515625" customWidth="1"/>
    <col min="15852" max="15852" width="11.28515625" customWidth="1"/>
    <col min="15854" max="15854" width="9.85546875" customWidth="1"/>
    <col min="15856" max="15856" width="9.5703125" bestFit="1" customWidth="1"/>
    <col min="16100" max="16100" width="8.7109375" customWidth="1"/>
    <col min="16101" max="16101" width="44.5703125" customWidth="1"/>
    <col min="16102" max="16102" width="13.7109375" customWidth="1"/>
    <col min="16103" max="16103" width="12.7109375" customWidth="1"/>
    <col min="16104" max="16105" width="12.28515625" customWidth="1"/>
    <col min="16106" max="16106" width="12.140625" customWidth="1"/>
    <col min="16107" max="16107" width="10.28515625" customWidth="1"/>
    <col min="16108" max="16108" width="11.28515625" customWidth="1"/>
    <col min="16110" max="16110" width="9.85546875" customWidth="1"/>
    <col min="16112" max="16112" width="9.5703125" bestFit="1" customWidth="1"/>
  </cols>
  <sheetData>
    <row r="1" spans="1:7" ht="16.5" customHeight="1" x14ac:dyDescent="0.25">
      <c r="A1" s="34" t="s">
        <v>79</v>
      </c>
      <c r="B1" s="35"/>
      <c r="C1" s="36"/>
      <c r="D1" s="9"/>
      <c r="E1" s="9"/>
      <c r="F1" s="9"/>
      <c r="G1" s="10"/>
    </row>
    <row r="2" spans="1:7" ht="21" customHeight="1" x14ac:dyDescent="0.25">
      <c r="A2" s="32" t="s">
        <v>119</v>
      </c>
      <c r="B2" s="33"/>
    </row>
    <row r="3" spans="1:7" ht="27.75" customHeight="1" x14ac:dyDescent="0.25">
      <c r="A3" s="37" t="s">
        <v>120</v>
      </c>
      <c r="B3" s="38"/>
      <c r="C3" s="36"/>
      <c r="D3" s="9"/>
      <c r="E3" s="9"/>
      <c r="F3" s="9"/>
      <c r="G3" s="10"/>
    </row>
    <row r="4" spans="1:7" x14ac:dyDescent="0.25">
      <c r="A4" s="11" t="s">
        <v>0</v>
      </c>
      <c r="B4" s="12" t="s">
        <v>1</v>
      </c>
      <c r="C4" s="13" t="s">
        <v>80</v>
      </c>
      <c r="D4" s="13" t="s">
        <v>81</v>
      </c>
      <c r="E4" s="13" t="s">
        <v>82</v>
      </c>
      <c r="F4" s="13" t="s">
        <v>83</v>
      </c>
      <c r="G4" s="13" t="s">
        <v>76</v>
      </c>
    </row>
    <row r="5" spans="1:7" ht="28.5" customHeight="1" x14ac:dyDescent="0.25">
      <c r="A5" s="14" t="s">
        <v>2</v>
      </c>
      <c r="B5" s="15" t="s">
        <v>3</v>
      </c>
      <c r="C5" s="4">
        <f>C6+C7+C8</f>
        <v>5525.02</v>
      </c>
      <c r="D5" s="4">
        <f>D6+D7+D8</f>
        <v>5725.02</v>
      </c>
      <c r="E5" s="4">
        <f>E6+E7+E8</f>
        <v>11654.6</v>
      </c>
      <c r="F5" s="4">
        <f>F6+F7+F8</f>
        <v>11652.29</v>
      </c>
      <c r="G5" s="4">
        <f>C5+D5+E5+F5</f>
        <v>34556.93</v>
      </c>
    </row>
    <row r="6" spans="1:7" x14ac:dyDescent="0.25">
      <c r="A6" s="16" t="s">
        <v>4</v>
      </c>
      <c r="B6" s="17" t="s">
        <v>84</v>
      </c>
      <c r="C6" s="18">
        <v>3964.8</v>
      </c>
      <c r="D6" s="19">
        <v>3964.8</v>
      </c>
      <c r="E6" s="19">
        <v>8496</v>
      </c>
      <c r="F6" s="19">
        <v>8496</v>
      </c>
      <c r="G6" s="4">
        <f t="shared" ref="G6:G62" si="0">C6+D6+E6+F6</f>
        <v>24921.599999999999</v>
      </c>
    </row>
    <row r="7" spans="1:7" x14ac:dyDescent="0.25">
      <c r="A7" s="16" t="s">
        <v>5</v>
      </c>
      <c r="B7" s="17" t="s">
        <v>85</v>
      </c>
      <c r="C7" s="18">
        <v>1197.3799999999999</v>
      </c>
      <c r="D7" s="19">
        <v>1197.3799999999999</v>
      </c>
      <c r="E7" s="19">
        <v>2565.7600000000002</v>
      </c>
      <c r="F7" s="19">
        <v>2565.77</v>
      </c>
      <c r="G7" s="4">
        <f t="shared" si="0"/>
        <v>7526.2900000000009</v>
      </c>
    </row>
    <row r="8" spans="1:7" ht="13.5" customHeight="1" x14ac:dyDescent="0.25">
      <c r="A8" s="16" t="s">
        <v>6</v>
      </c>
      <c r="B8" s="17" t="s">
        <v>86</v>
      </c>
      <c r="C8" s="18">
        <v>362.84000000000003</v>
      </c>
      <c r="D8" s="19">
        <v>562.84</v>
      </c>
      <c r="E8" s="19">
        <v>592.84</v>
      </c>
      <c r="F8" s="19">
        <v>590.52</v>
      </c>
      <c r="G8" s="4">
        <f t="shared" si="0"/>
        <v>2109.04</v>
      </c>
    </row>
    <row r="9" spans="1:7" ht="24" x14ac:dyDescent="0.25">
      <c r="A9" s="14" t="s">
        <v>7</v>
      </c>
      <c r="B9" s="20" t="s">
        <v>75</v>
      </c>
      <c r="C9" s="13">
        <f>C10+C16</f>
        <v>13201.769999999999</v>
      </c>
      <c r="D9" s="13">
        <f>D10+D16</f>
        <v>13201.769999999999</v>
      </c>
      <c r="E9" s="13">
        <f>E10+E16</f>
        <v>13665.059999999998</v>
      </c>
      <c r="F9" s="13">
        <f>F10+F16</f>
        <v>15517.899999999998</v>
      </c>
      <c r="G9" s="4">
        <f t="shared" si="0"/>
        <v>55586.499999999985</v>
      </c>
    </row>
    <row r="10" spans="1:7" ht="16.5" customHeight="1" x14ac:dyDescent="0.25">
      <c r="A10" s="21" t="s">
        <v>8</v>
      </c>
      <c r="B10" s="22" t="s">
        <v>87</v>
      </c>
      <c r="C10" s="4">
        <f>C11+C12+C13+C14+C15</f>
        <v>13201.769999999999</v>
      </c>
      <c r="D10" s="4">
        <f>D11+D12+D13+D14+D15</f>
        <v>13201.769999999999</v>
      </c>
      <c r="E10" s="4">
        <f>E11+E12+E13+E14+E15</f>
        <v>13665.059999999998</v>
      </c>
      <c r="F10" s="4">
        <f>F11+F12+F13+F14+F15</f>
        <v>15517.899999999998</v>
      </c>
      <c r="G10" s="4">
        <f t="shared" si="0"/>
        <v>55586.499999999985</v>
      </c>
    </row>
    <row r="11" spans="1:7" ht="17.25" customHeight="1" x14ac:dyDescent="0.25">
      <c r="A11" s="16" t="s">
        <v>9</v>
      </c>
      <c r="B11" s="23" t="s">
        <v>88</v>
      </c>
      <c r="C11" s="18">
        <v>9416.4</v>
      </c>
      <c r="D11" s="19">
        <v>9416.4</v>
      </c>
      <c r="E11" s="19">
        <v>9746.7999999999975</v>
      </c>
      <c r="F11" s="19">
        <v>11068.4</v>
      </c>
      <c r="G11" s="4">
        <f t="shared" si="0"/>
        <v>39648</v>
      </c>
    </row>
    <row r="12" spans="1:7" x14ac:dyDescent="0.25">
      <c r="A12" s="16" t="s">
        <v>10</v>
      </c>
      <c r="B12" s="23" t="s">
        <v>89</v>
      </c>
      <c r="C12" s="18">
        <v>2843.7599999999998</v>
      </c>
      <c r="D12" s="19">
        <v>2843.7599999999998</v>
      </c>
      <c r="E12" s="19">
        <v>2943.52</v>
      </c>
      <c r="F12" s="19">
        <v>3342.66</v>
      </c>
      <c r="G12" s="4">
        <f t="shared" si="0"/>
        <v>11973.699999999999</v>
      </c>
    </row>
    <row r="13" spans="1:7" x14ac:dyDescent="0.25">
      <c r="A13" s="16" t="s">
        <v>11</v>
      </c>
      <c r="B13" s="24" t="s">
        <v>12</v>
      </c>
      <c r="C13" s="18">
        <v>470.82</v>
      </c>
      <c r="D13" s="19">
        <v>470.82</v>
      </c>
      <c r="E13" s="19">
        <v>487.34000000000009</v>
      </c>
      <c r="F13" s="19">
        <v>553.41999999999985</v>
      </c>
      <c r="G13" s="4">
        <f t="shared" si="0"/>
        <v>1982.3999999999999</v>
      </c>
    </row>
    <row r="14" spans="1:7" x14ac:dyDescent="0.25">
      <c r="A14" s="16" t="s">
        <v>13</v>
      </c>
      <c r="B14" s="24" t="s">
        <v>14</v>
      </c>
      <c r="C14" s="18">
        <v>282.48</v>
      </c>
      <c r="D14" s="19">
        <v>282.48</v>
      </c>
      <c r="E14" s="19">
        <v>292.43</v>
      </c>
      <c r="F14" s="19">
        <v>332.04999999999978</v>
      </c>
      <c r="G14" s="4">
        <f t="shared" si="0"/>
        <v>1189.4399999999998</v>
      </c>
    </row>
    <row r="15" spans="1:7" x14ac:dyDescent="0.25">
      <c r="A15" s="16" t="s">
        <v>15</v>
      </c>
      <c r="B15" s="24" t="s">
        <v>16</v>
      </c>
      <c r="C15" s="18">
        <v>188.31</v>
      </c>
      <c r="D15" s="19">
        <v>188.31</v>
      </c>
      <c r="E15" s="19">
        <v>194.97</v>
      </c>
      <c r="F15" s="19">
        <v>221.36999999999986</v>
      </c>
      <c r="G15" s="4">
        <f t="shared" si="0"/>
        <v>792.95999999999992</v>
      </c>
    </row>
    <row r="16" spans="1:7" ht="15.75" customHeight="1" x14ac:dyDescent="0.25">
      <c r="A16" s="21" t="s">
        <v>17</v>
      </c>
      <c r="B16" s="25" t="s">
        <v>90</v>
      </c>
      <c r="C16" s="13">
        <v>0</v>
      </c>
      <c r="D16" s="26">
        <v>0</v>
      </c>
      <c r="E16" s="26">
        <v>0</v>
      </c>
      <c r="F16" s="26">
        <v>0</v>
      </c>
      <c r="G16" s="4">
        <f t="shared" si="0"/>
        <v>0</v>
      </c>
    </row>
    <row r="17" spans="1:7" x14ac:dyDescent="0.25">
      <c r="A17" s="16" t="s">
        <v>18</v>
      </c>
      <c r="B17" s="23" t="s">
        <v>91</v>
      </c>
      <c r="C17" s="13">
        <v>0</v>
      </c>
      <c r="D17" s="26">
        <v>0</v>
      </c>
      <c r="E17" s="26">
        <v>0</v>
      </c>
      <c r="F17" s="26">
        <v>0</v>
      </c>
      <c r="G17" s="4">
        <f t="shared" si="0"/>
        <v>0</v>
      </c>
    </row>
    <row r="18" spans="1:7" x14ac:dyDescent="0.25">
      <c r="A18" s="16" t="s">
        <v>19</v>
      </c>
      <c r="B18" s="23" t="s">
        <v>92</v>
      </c>
      <c r="C18" s="13">
        <v>0</v>
      </c>
      <c r="D18" s="26">
        <v>0</v>
      </c>
      <c r="E18" s="26">
        <v>0</v>
      </c>
      <c r="F18" s="26">
        <v>0</v>
      </c>
      <c r="G18" s="4">
        <f t="shared" si="0"/>
        <v>0</v>
      </c>
    </row>
    <row r="19" spans="1:7" x14ac:dyDescent="0.25">
      <c r="A19" s="16" t="s">
        <v>20</v>
      </c>
      <c r="B19" s="23" t="s">
        <v>93</v>
      </c>
      <c r="C19" s="13">
        <v>0</v>
      </c>
      <c r="D19" s="26">
        <v>0</v>
      </c>
      <c r="E19" s="26">
        <v>0</v>
      </c>
      <c r="F19" s="26">
        <v>0</v>
      </c>
      <c r="G19" s="4">
        <f t="shared" si="0"/>
        <v>0</v>
      </c>
    </row>
    <row r="20" spans="1:7" x14ac:dyDescent="0.25">
      <c r="A20" s="16" t="s">
        <v>21</v>
      </c>
      <c r="B20" s="23" t="s">
        <v>94</v>
      </c>
      <c r="C20" s="13">
        <v>0</v>
      </c>
      <c r="D20" s="26">
        <v>0</v>
      </c>
      <c r="E20" s="26">
        <v>0</v>
      </c>
      <c r="F20" s="26">
        <v>0</v>
      </c>
      <c r="G20" s="4">
        <f t="shared" si="0"/>
        <v>0</v>
      </c>
    </row>
    <row r="21" spans="1:7" x14ac:dyDescent="0.25">
      <c r="A21" s="16" t="s">
        <v>22</v>
      </c>
      <c r="B21" s="24" t="s">
        <v>16</v>
      </c>
      <c r="C21" s="13">
        <v>0</v>
      </c>
      <c r="D21" s="26">
        <v>0</v>
      </c>
      <c r="E21" s="26">
        <v>0</v>
      </c>
      <c r="F21" s="26">
        <v>0</v>
      </c>
      <c r="G21" s="4">
        <f t="shared" si="0"/>
        <v>0</v>
      </c>
    </row>
    <row r="22" spans="1:7" ht="23.25" customHeight="1" x14ac:dyDescent="0.25">
      <c r="A22" s="14" t="s">
        <v>23</v>
      </c>
      <c r="B22" s="3" t="s">
        <v>24</v>
      </c>
      <c r="C22" s="13">
        <f>C23+C28+C33</f>
        <v>57133.27</v>
      </c>
      <c r="D22" s="13">
        <f>D23+D28+D33</f>
        <v>60014.69</v>
      </c>
      <c r="E22" s="13">
        <f>E23+E28+E33</f>
        <v>63438.64</v>
      </c>
      <c r="F22" s="13">
        <f>F23+F28+F33</f>
        <v>42197.120000000003</v>
      </c>
      <c r="G22" s="4">
        <f t="shared" si="0"/>
        <v>222783.71999999997</v>
      </c>
    </row>
    <row r="23" spans="1:7" x14ac:dyDescent="0.25">
      <c r="A23" s="21" t="s">
        <v>25</v>
      </c>
      <c r="B23" s="25" t="s">
        <v>95</v>
      </c>
      <c r="C23" s="4">
        <f>C24+C25+C26+C27</f>
        <v>16033.369999999999</v>
      </c>
      <c r="D23" s="4">
        <f>D24+D25+D26+D27</f>
        <v>18914.79</v>
      </c>
      <c r="E23" s="4">
        <f>E24+E25+E26+E27</f>
        <v>18914.79</v>
      </c>
      <c r="F23" s="4">
        <f>F24+F25+F26+F27</f>
        <v>1112.25</v>
      </c>
      <c r="G23" s="4">
        <f t="shared" si="0"/>
        <v>54975.200000000004</v>
      </c>
    </row>
    <row r="24" spans="1:7" x14ac:dyDescent="0.25">
      <c r="A24" s="16" t="s">
        <v>26</v>
      </c>
      <c r="B24" s="23" t="s">
        <v>96</v>
      </c>
      <c r="C24" s="2">
        <v>9149.23</v>
      </c>
      <c r="D24" s="19">
        <v>10796.09</v>
      </c>
      <c r="E24" s="19">
        <v>10796.09</v>
      </c>
      <c r="F24" s="19">
        <v>637.15</v>
      </c>
      <c r="G24" s="4">
        <f t="shared" si="0"/>
        <v>31378.560000000001</v>
      </c>
    </row>
    <row r="25" spans="1:7" x14ac:dyDescent="0.25">
      <c r="A25" s="16" t="s">
        <v>27</v>
      </c>
      <c r="B25" s="24" t="s">
        <v>97</v>
      </c>
      <c r="C25" s="2">
        <v>2763.07</v>
      </c>
      <c r="D25" s="19">
        <v>3260.42</v>
      </c>
      <c r="E25" s="19">
        <v>3260.42</v>
      </c>
      <c r="F25" s="19">
        <v>192.39</v>
      </c>
      <c r="G25" s="4">
        <f t="shared" si="0"/>
        <v>9476.2999999999993</v>
      </c>
    </row>
    <row r="26" spans="1:7" x14ac:dyDescent="0.25">
      <c r="A26" s="16" t="s">
        <v>27</v>
      </c>
      <c r="B26" s="24" t="s">
        <v>28</v>
      </c>
      <c r="C26" s="2">
        <v>3663.62</v>
      </c>
      <c r="D26" s="19">
        <v>4318.46</v>
      </c>
      <c r="E26" s="19">
        <v>4318.46</v>
      </c>
      <c r="F26" s="19">
        <v>250.88</v>
      </c>
      <c r="G26" s="4">
        <f t="shared" si="0"/>
        <v>12551.42</v>
      </c>
    </row>
    <row r="27" spans="1:7" ht="15" customHeight="1" x14ac:dyDescent="0.25">
      <c r="A27" s="16" t="s">
        <v>29</v>
      </c>
      <c r="B27" s="24" t="s">
        <v>98</v>
      </c>
      <c r="C27" s="2">
        <v>457.45</v>
      </c>
      <c r="D27" s="19">
        <v>539.81999999999994</v>
      </c>
      <c r="E27" s="19">
        <v>539.81999999999994</v>
      </c>
      <c r="F27" s="19">
        <v>31.83</v>
      </c>
      <c r="G27" s="4">
        <f t="shared" si="0"/>
        <v>1568.9199999999998</v>
      </c>
    </row>
    <row r="28" spans="1:7" x14ac:dyDescent="0.25">
      <c r="A28" s="21" t="s">
        <v>30</v>
      </c>
      <c r="B28" s="25" t="s">
        <v>31</v>
      </c>
      <c r="C28" s="13">
        <f>C29+C30+C31+C32</f>
        <v>14140.739999999998</v>
      </c>
      <c r="D28" s="13">
        <f>D29+D30+D31+D32</f>
        <v>14140.739999999998</v>
      </c>
      <c r="E28" s="4">
        <f>E29+E30+E31+E32</f>
        <v>17132.78</v>
      </c>
      <c r="F28" s="13">
        <f>F29+F30+F31+F32</f>
        <v>14125.710000000001</v>
      </c>
      <c r="G28" s="4">
        <f t="shared" si="0"/>
        <v>59539.969999999994</v>
      </c>
    </row>
    <row r="29" spans="1:7" ht="19.5" customHeight="1" x14ac:dyDescent="0.25">
      <c r="A29" s="16" t="s">
        <v>32</v>
      </c>
      <c r="B29" s="24" t="s">
        <v>33</v>
      </c>
      <c r="C29" s="2">
        <v>8071.1999999999989</v>
      </c>
      <c r="D29" s="19">
        <v>8071.1999999999989</v>
      </c>
      <c r="E29" s="19">
        <v>9774.65</v>
      </c>
      <c r="F29" s="19">
        <v>8066.95</v>
      </c>
      <c r="G29" s="4">
        <f t="shared" si="0"/>
        <v>33983.999999999993</v>
      </c>
    </row>
    <row r="30" spans="1:7" ht="19.5" customHeight="1" x14ac:dyDescent="0.25">
      <c r="A30" s="16" t="s">
        <v>34</v>
      </c>
      <c r="B30" s="24" t="s">
        <v>99</v>
      </c>
      <c r="C30" s="2">
        <v>2437.5</v>
      </c>
      <c r="D30" s="19">
        <v>2437.5</v>
      </c>
      <c r="E30" s="19">
        <v>2951.94</v>
      </c>
      <c r="F30" s="19">
        <v>2436.23</v>
      </c>
      <c r="G30" s="4">
        <f t="shared" si="0"/>
        <v>10263.17</v>
      </c>
    </row>
    <row r="31" spans="1:7" x14ac:dyDescent="0.25">
      <c r="A31" s="16" t="s">
        <v>35</v>
      </c>
      <c r="B31" s="23" t="s">
        <v>100</v>
      </c>
      <c r="C31" s="2">
        <v>3228.4799999999996</v>
      </c>
      <c r="D31" s="19">
        <v>3228.4799999999996</v>
      </c>
      <c r="E31" s="19">
        <v>3917.46</v>
      </c>
      <c r="F31" s="19">
        <v>3219.1799999999994</v>
      </c>
      <c r="G31" s="4">
        <f t="shared" si="0"/>
        <v>13593.599999999999</v>
      </c>
    </row>
    <row r="32" spans="1:7" x14ac:dyDescent="0.25">
      <c r="A32" s="16" t="s">
        <v>36</v>
      </c>
      <c r="B32" s="23" t="s">
        <v>101</v>
      </c>
      <c r="C32" s="4">
        <v>403.55999999999995</v>
      </c>
      <c r="D32" s="19">
        <v>403.55999999999995</v>
      </c>
      <c r="E32" s="19">
        <v>488.73</v>
      </c>
      <c r="F32" s="19">
        <v>403.34999999999991</v>
      </c>
      <c r="G32" s="4">
        <f t="shared" si="0"/>
        <v>1699.1999999999998</v>
      </c>
    </row>
    <row r="33" spans="1:7" ht="25.5" x14ac:dyDescent="0.25">
      <c r="A33" s="21" t="s">
        <v>37</v>
      </c>
      <c r="B33" s="25" t="s">
        <v>102</v>
      </c>
      <c r="C33" s="13">
        <f>C34+C35+C36+C37</f>
        <v>26959.16</v>
      </c>
      <c r="D33" s="13">
        <f>D34+D35+D36+D37</f>
        <v>26959.16</v>
      </c>
      <c r="E33" s="4">
        <f>E34+E35+E36+E37</f>
        <v>27391.07</v>
      </c>
      <c r="F33" s="13">
        <f>F34+F35+F36+F37</f>
        <v>26959.16</v>
      </c>
      <c r="G33" s="4">
        <f t="shared" si="0"/>
        <v>108268.55</v>
      </c>
    </row>
    <row r="34" spans="1:7" ht="15.75" customHeight="1" x14ac:dyDescent="0.25">
      <c r="A34" s="16" t="s">
        <v>38</v>
      </c>
      <c r="B34" s="24" t="s">
        <v>103</v>
      </c>
      <c r="C34" s="2">
        <v>15232.41</v>
      </c>
      <c r="D34" s="19">
        <v>15232.41</v>
      </c>
      <c r="E34" s="19">
        <v>15232.41</v>
      </c>
      <c r="F34" s="19">
        <v>15232.41</v>
      </c>
      <c r="G34" s="4">
        <f t="shared" si="0"/>
        <v>60929.64</v>
      </c>
    </row>
    <row r="35" spans="1:7" ht="16.5" customHeight="1" x14ac:dyDescent="0.25">
      <c r="A35" s="16" t="s">
        <v>39</v>
      </c>
      <c r="B35" s="24" t="s">
        <v>104</v>
      </c>
      <c r="C35" s="2">
        <v>4600.18</v>
      </c>
      <c r="D35" s="19">
        <v>4600.18</v>
      </c>
      <c r="E35" s="19">
        <v>4600.18</v>
      </c>
      <c r="F35" s="19">
        <v>4600.18</v>
      </c>
      <c r="G35" s="4">
        <f t="shared" si="0"/>
        <v>18400.72</v>
      </c>
    </row>
    <row r="36" spans="1:7" x14ac:dyDescent="0.25">
      <c r="A36" s="16" t="s">
        <v>40</v>
      </c>
      <c r="B36" s="24" t="s">
        <v>41</v>
      </c>
      <c r="C36" s="2">
        <v>6364.96</v>
      </c>
      <c r="D36" s="19">
        <v>6364.96</v>
      </c>
      <c r="E36" s="19">
        <v>6796.87</v>
      </c>
      <c r="F36" s="19">
        <v>6364.96</v>
      </c>
      <c r="G36" s="4">
        <f t="shared" si="0"/>
        <v>25891.75</v>
      </c>
    </row>
    <row r="37" spans="1:7" x14ac:dyDescent="0.25">
      <c r="A37" s="16" t="s">
        <v>42</v>
      </c>
      <c r="B37" s="23" t="s">
        <v>105</v>
      </c>
      <c r="C37" s="4">
        <v>761.61</v>
      </c>
      <c r="D37" s="19">
        <v>761.61</v>
      </c>
      <c r="E37" s="19">
        <v>761.61</v>
      </c>
      <c r="F37" s="19">
        <v>761.61</v>
      </c>
      <c r="G37" s="4">
        <f t="shared" si="0"/>
        <v>3046.44</v>
      </c>
    </row>
    <row r="38" spans="1:7" ht="21" x14ac:dyDescent="0.25">
      <c r="A38" s="16"/>
      <c r="B38" s="3" t="s">
        <v>43</v>
      </c>
      <c r="C38" s="4">
        <f>C5+C9+C22</f>
        <v>75860.06</v>
      </c>
      <c r="D38" s="4">
        <f>D5+D9+D22</f>
        <v>78941.48000000001</v>
      </c>
      <c r="E38" s="4">
        <f>E5+E9+E22</f>
        <v>88758.299999999988</v>
      </c>
      <c r="F38" s="4">
        <f>F5+F9+F22</f>
        <v>69367.31</v>
      </c>
      <c r="G38" s="4">
        <f t="shared" si="0"/>
        <v>312927.15000000002</v>
      </c>
    </row>
    <row r="39" spans="1:7" ht="15.75" x14ac:dyDescent="0.25">
      <c r="A39" s="14" t="s">
        <v>44</v>
      </c>
      <c r="B39" s="27" t="s">
        <v>106</v>
      </c>
      <c r="C39" s="2">
        <v>6360.54</v>
      </c>
      <c r="D39" s="4">
        <f>D40+D41</f>
        <v>5809.6500000000005</v>
      </c>
      <c r="E39" s="4">
        <f>E40+E41</f>
        <v>5162.17</v>
      </c>
      <c r="F39" s="4">
        <f>F40+F41</f>
        <v>5162.17</v>
      </c>
      <c r="G39" s="4">
        <f t="shared" si="0"/>
        <v>22494.53</v>
      </c>
    </row>
    <row r="40" spans="1:7" x14ac:dyDescent="0.25">
      <c r="A40" s="16" t="s">
        <v>45</v>
      </c>
      <c r="B40" s="24" t="s">
        <v>46</v>
      </c>
      <c r="C40" s="2">
        <v>4885.2</v>
      </c>
      <c r="D40" s="19">
        <v>4462.1000000000004</v>
      </c>
      <c r="E40" s="19">
        <v>3964.8</v>
      </c>
      <c r="F40" s="19">
        <v>3964.8</v>
      </c>
      <c r="G40" s="4">
        <f t="shared" si="0"/>
        <v>17276.899999999998</v>
      </c>
    </row>
    <row r="41" spans="1:7" x14ac:dyDescent="0.25">
      <c r="A41" s="16" t="s">
        <v>47</v>
      </c>
      <c r="B41" s="24" t="s">
        <v>48</v>
      </c>
      <c r="C41" s="2">
        <v>1475.34</v>
      </c>
      <c r="D41" s="19">
        <v>1347.55</v>
      </c>
      <c r="E41" s="19">
        <v>1197.3699999999999</v>
      </c>
      <c r="F41" s="19">
        <v>1197.3699999999999</v>
      </c>
      <c r="G41" s="4">
        <f t="shared" si="0"/>
        <v>5217.6299999999992</v>
      </c>
    </row>
    <row r="42" spans="1:7" ht="15.75" x14ac:dyDescent="0.25">
      <c r="A42" s="14" t="s">
        <v>49</v>
      </c>
      <c r="B42" s="27" t="s">
        <v>107</v>
      </c>
      <c r="C42" s="4">
        <f>C43+C44</f>
        <v>687.59</v>
      </c>
      <c r="D42" s="4">
        <f>D43+D44</f>
        <v>947.58999999999992</v>
      </c>
      <c r="E42" s="4">
        <f>E43+E44</f>
        <v>1523.11</v>
      </c>
      <c r="F42" s="4">
        <f>F43+F44</f>
        <v>750.31999999999994</v>
      </c>
      <c r="G42" s="4">
        <f t="shared" si="0"/>
        <v>3908.6099999999997</v>
      </c>
    </row>
    <row r="43" spans="1:7" x14ac:dyDescent="0.25">
      <c r="A43" s="16" t="s">
        <v>50</v>
      </c>
      <c r="B43" s="28" t="s">
        <v>108</v>
      </c>
      <c r="C43" s="2">
        <v>365.59000000000003</v>
      </c>
      <c r="D43" s="19">
        <v>265.58999999999997</v>
      </c>
      <c r="E43" s="19">
        <f>265.59+384.73</f>
        <v>650.31999999999994</v>
      </c>
      <c r="F43" s="19">
        <f>265.59+384.73</f>
        <v>650.31999999999994</v>
      </c>
      <c r="G43" s="4">
        <f t="shared" si="0"/>
        <v>1931.82</v>
      </c>
    </row>
    <row r="44" spans="1:7" x14ac:dyDescent="0.25">
      <c r="A44" s="16" t="s">
        <v>51</v>
      </c>
      <c r="B44" s="29" t="s">
        <v>52</v>
      </c>
      <c r="C44" s="2">
        <v>322</v>
      </c>
      <c r="D44" s="19">
        <v>682</v>
      </c>
      <c r="E44" s="19">
        <f>1143.75-270.96</f>
        <v>872.79</v>
      </c>
      <c r="F44" s="19">
        <v>100</v>
      </c>
      <c r="G44" s="4">
        <f t="shared" si="0"/>
        <v>1976.79</v>
      </c>
    </row>
    <row r="45" spans="1:7" ht="15" customHeight="1" x14ac:dyDescent="0.25">
      <c r="A45" s="21" t="s">
        <v>53</v>
      </c>
      <c r="B45" s="30" t="s">
        <v>109</v>
      </c>
      <c r="C45" s="4">
        <v>0</v>
      </c>
      <c r="D45" s="4">
        <v>0</v>
      </c>
      <c r="E45" s="4">
        <v>0</v>
      </c>
      <c r="F45" s="4">
        <v>7273.92</v>
      </c>
      <c r="G45" s="4">
        <f t="shared" si="0"/>
        <v>7273.92</v>
      </c>
    </row>
    <row r="46" spans="1:7" x14ac:dyDescent="0.25">
      <c r="A46" s="21" t="s">
        <v>54</v>
      </c>
      <c r="B46" s="23" t="s">
        <v>110</v>
      </c>
      <c r="C46" s="4">
        <v>0</v>
      </c>
      <c r="D46" s="4">
        <v>0</v>
      </c>
      <c r="E46" s="4">
        <v>0</v>
      </c>
      <c r="F46" s="4">
        <v>0</v>
      </c>
      <c r="G46" s="4">
        <f t="shared" si="0"/>
        <v>0</v>
      </c>
    </row>
    <row r="47" spans="1:7" x14ac:dyDescent="0.25">
      <c r="A47" s="21" t="s">
        <v>55</v>
      </c>
      <c r="B47" s="25" t="s">
        <v>77</v>
      </c>
      <c r="C47" s="4">
        <v>5459.39</v>
      </c>
      <c r="D47" s="4">
        <v>0</v>
      </c>
      <c r="E47" s="4">
        <v>0</v>
      </c>
      <c r="F47" s="4">
        <v>0</v>
      </c>
      <c r="G47" s="4">
        <f t="shared" si="0"/>
        <v>5459.39</v>
      </c>
    </row>
    <row r="48" spans="1:7" ht="14.25" customHeight="1" x14ac:dyDescent="0.25">
      <c r="A48" s="21" t="s">
        <v>56</v>
      </c>
      <c r="B48" s="31" t="s">
        <v>111</v>
      </c>
      <c r="C48" s="4">
        <v>0</v>
      </c>
      <c r="D48" s="4">
        <v>0</v>
      </c>
      <c r="E48" s="4">
        <v>0</v>
      </c>
      <c r="F48" s="4">
        <v>0</v>
      </c>
      <c r="G48" s="4">
        <f t="shared" si="0"/>
        <v>0</v>
      </c>
    </row>
    <row r="49" spans="1:7" ht="12.75" customHeight="1" x14ac:dyDescent="0.25">
      <c r="A49" s="21" t="s">
        <v>57</v>
      </c>
      <c r="B49" s="31" t="s">
        <v>78</v>
      </c>
      <c r="C49" s="4">
        <v>0</v>
      </c>
      <c r="D49" s="4">
        <v>0</v>
      </c>
      <c r="E49" s="4">
        <v>0</v>
      </c>
      <c r="F49" s="4">
        <v>0</v>
      </c>
      <c r="G49" s="4">
        <f t="shared" si="0"/>
        <v>0</v>
      </c>
    </row>
    <row r="50" spans="1:7" x14ac:dyDescent="0.25">
      <c r="A50" s="21" t="s">
        <v>58</v>
      </c>
      <c r="B50" s="30" t="s">
        <v>112</v>
      </c>
      <c r="C50" s="4">
        <v>2168.14</v>
      </c>
      <c r="D50" s="4">
        <v>3432.44</v>
      </c>
      <c r="E50" s="4">
        <v>3685.3</v>
      </c>
      <c r="F50" s="4">
        <v>3701.4399999999996</v>
      </c>
      <c r="G50" s="4">
        <f t="shared" si="0"/>
        <v>12987.32</v>
      </c>
    </row>
    <row r="51" spans="1:7" x14ac:dyDescent="0.25">
      <c r="A51" s="21" t="s">
        <v>59</v>
      </c>
      <c r="B51" s="27" t="s">
        <v>113</v>
      </c>
      <c r="C51" s="4">
        <v>0</v>
      </c>
      <c r="D51" s="4">
        <v>0</v>
      </c>
      <c r="E51" s="4">
        <v>0</v>
      </c>
      <c r="F51" s="4">
        <v>0</v>
      </c>
      <c r="G51" s="4">
        <f t="shared" si="0"/>
        <v>0</v>
      </c>
    </row>
    <row r="52" spans="1:7" x14ac:dyDescent="0.25">
      <c r="A52" s="21" t="s">
        <v>60</v>
      </c>
      <c r="B52" s="5" t="s">
        <v>61</v>
      </c>
      <c r="C52" s="4">
        <v>0</v>
      </c>
      <c r="D52" s="4">
        <v>0</v>
      </c>
      <c r="E52" s="4">
        <v>0</v>
      </c>
      <c r="F52" s="4">
        <v>0</v>
      </c>
      <c r="G52" s="4">
        <f t="shared" si="0"/>
        <v>0</v>
      </c>
    </row>
    <row r="53" spans="1:7" x14ac:dyDescent="0.25">
      <c r="A53" s="21" t="s">
        <v>62</v>
      </c>
      <c r="B53" s="5" t="s">
        <v>63</v>
      </c>
      <c r="C53" s="4">
        <v>1070.8000000000002</v>
      </c>
      <c r="D53" s="4">
        <v>1073.7</v>
      </c>
      <c r="E53" s="4">
        <v>566.29999999999995</v>
      </c>
      <c r="F53" s="4">
        <v>1395</v>
      </c>
      <c r="G53" s="4">
        <f t="shared" si="0"/>
        <v>4105.8</v>
      </c>
    </row>
    <row r="54" spans="1:7" x14ac:dyDescent="0.25">
      <c r="A54" s="21" t="s">
        <v>64</v>
      </c>
      <c r="B54" s="27" t="s">
        <v>65</v>
      </c>
      <c r="C54" s="4">
        <v>0</v>
      </c>
      <c r="D54" s="4">
        <v>0</v>
      </c>
      <c r="E54" s="4">
        <v>0</v>
      </c>
      <c r="F54" s="4">
        <v>0</v>
      </c>
      <c r="G54" s="4">
        <f t="shared" si="0"/>
        <v>0</v>
      </c>
    </row>
    <row r="55" spans="1:7" x14ac:dyDescent="0.25">
      <c r="A55" s="21" t="s">
        <v>66</v>
      </c>
      <c r="B55" s="27" t="s">
        <v>67</v>
      </c>
      <c r="C55" s="4">
        <v>0</v>
      </c>
      <c r="D55" s="4">
        <v>0</v>
      </c>
      <c r="E55" s="4">
        <v>0</v>
      </c>
      <c r="F55" s="4">
        <v>0</v>
      </c>
      <c r="G55" s="4">
        <f t="shared" si="0"/>
        <v>0</v>
      </c>
    </row>
    <row r="56" spans="1:7" x14ac:dyDescent="0.25">
      <c r="A56" s="21" t="s">
        <v>68</v>
      </c>
      <c r="B56" s="6" t="s">
        <v>114</v>
      </c>
      <c r="C56" s="4">
        <v>0</v>
      </c>
      <c r="D56" s="4">
        <v>1714.18</v>
      </c>
      <c r="E56" s="4">
        <v>0</v>
      </c>
      <c r="F56" s="4">
        <v>0</v>
      </c>
      <c r="G56" s="4">
        <f t="shared" si="0"/>
        <v>1714.18</v>
      </c>
    </row>
    <row r="57" spans="1:7" x14ac:dyDescent="0.25">
      <c r="A57" s="21" t="s">
        <v>69</v>
      </c>
      <c r="B57" s="7" t="s">
        <v>115</v>
      </c>
      <c r="C57" s="4">
        <v>479.96000000000004</v>
      </c>
      <c r="D57" s="4">
        <v>836.01</v>
      </c>
      <c r="E57" s="4">
        <v>597.46</v>
      </c>
      <c r="F57" s="4">
        <v>933.6</v>
      </c>
      <c r="G57" s="4">
        <f t="shared" si="0"/>
        <v>2847.03</v>
      </c>
    </row>
    <row r="58" spans="1:7" x14ac:dyDescent="0.25">
      <c r="A58" s="21" t="s">
        <v>70</v>
      </c>
      <c r="B58" s="7" t="s">
        <v>116</v>
      </c>
      <c r="C58" s="4">
        <v>0</v>
      </c>
      <c r="D58" s="4">
        <v>0</v>
      </c>
      <c r="E58" s="4">
        <v>0</v>
      </c>
      <c r="F58" s="4">
        <v>0</v>
      </c>
      <c r="G58" s="4">
        <f t="shared" si="0"/>
        <v>0</v>
      </c>
    </row>
    <row r="59" spans="1:7" x14ac:dyDescent="0.25">
      <c r="A59" s="21" t="s">
        <v>71</v>
      </c>
      <c r="B59" s="7" t="s">
        <v>116</v>
      </c>
      <c r="C59" s="4">
        <v>0</v>
      </c>
      <c r="D59" s="4">
        <v>0</v>
      </c>
      <c r="E59" s="4">
        <v>0</v>
      </c>
      <c r="F59" s="4">
        <v>0</v>
      </c>
      <c r="G59" s="4">
        <f t="shared" si="0"/>
        <v>0</v>
      </c>
    </row>
    <row r="60" spans="1:7" x14ac:dyDescent="0.25">
      <c r="A60" s="21" t="s">
        <v>72</v>
      </c>
      <c r="B60" s="7" t="s">
        <v>73</v>
      </c>
      <c r="C60" s="4">
        <v>0</v>
      </c>
      <c r="D60" s="4">
        <v>0</v>
      </c>
      <c r="E60" s="4">
        <v>0</v>
      </c>
      <c r="F60" s="4">
        <v>0</v>
      </c>
      <c r="G60" s="4">
        <f t="shared" si="0"/>
        <v>0</v>
      </c>
    </row>
    <row r="61" spans="1:7" x14ac:dyDescent="0.25">
      <c r="A61" s="21" t="s">
        <v>74</v>
      </c>
      <c r="B61" s="8" t="s">
        <v>117</v>
      </c>
      <c r="C61" s="4">
        <v>764.85</v>
      </c>
      <c r="D61" s="4">
        <v>0</v>
      </c>
      <c r="E61" s="4">
        <v>259.20999999999998</v>
      </c>
      <c r="F61" s="4">
        <v>10000</v>
      </c>
      <c r="G61" s="4">
        <f t="shared" si="0"/>
        <v>11024.06</v>
      </c>
    </row>
    <row r="62" spans="1:7" x14ac:dyDescent="0.25">
      <c r="A62" s="21"/>
      <c r="B62" s="27" t="s">
        <v>118</v>
      </c>
      <c r="C62" s="4">
        <f>C38+C39+C42+C45+C46+C47+C48+C49+C50+C51+C52+C53+C54+C55+C56+C57+C58+C59+C60+C61</f>
        <v>92851.33</v>
      </c>
      <c r="D62" s="4">
        <f>D38+D39+D42+D45+D46+D47+D48+D49+D50+D51+D52+D53+D54+D55+D56+D57+D58+D59+D60+D61</f>
        <v>92755.049999999988</v>
      </c>
      <c r="E62" s="4">
        <f>E38+E39+E42+E45+E46+E47+E48+E49+E50+E51+E52+E53+E54+E55+E56+E57+E58+E59+E60+E61</f>
        <v>100551.85</v>
      </c>
      <c r="F62" s="4">
        <f>F38+F39+F42+F45+F46+F47+F48+F49+F50+F51+F52+F53+F54+F55+F56+F57+F58+F59+F60+F61</f>
        <v>98583.760000000009</v>
      </c>
      <c r="G62" s="4">
        <f t="shared" si="0"/>
        <v>384741.99</v>
      </c>
    </row>
  </sheetData>
  <mergeCells count="3">
    <mergeCell ref="A2:B2"/>
    <mergeCell ref="A1:C1"/>
    <mergeCell ref="A3:C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Нов-30,с.1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2018-02-19T11:00:13Z</dcterms:modified>
</cp:coreProperties>
</file>